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CTAMINACION\Desktop\ESCRITORIO CARLOS 22-12-22\S_D_S 2023\SDS GUIA DE OPERACION 2023\VI.- Otros Documentos\"/>
    </mc:Choice>
  </mc:AlternateContent>
  <xr:revisionPtr revIDLastSave="0" documentId="13_ncr:1_{B45B5487-A67E-41BA-9BCB-F20EF3076BB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structivo" sheetId="5" r:id="rId1"/>
    <sheet name="GUIA LLENADO REQUI" sheetId="18" r:id="rId2"/>
    <sheet name="INAPS-REQ 01 " sheetId="7" r:id="rId3"/>
    <sheet name="INAPS-PED-01 " sheetId="16" r:id="rId4"/>
  </sheets>
  <definedNames>
    <definedName name="_xlnm.Print_Area" localSheetId="2">'INAPS-REQ 01 '!$A$1:$R$48</definedName>
  </definedNames>
  <calcPr calcId="181029"/>
</workbook>
</file>

<file path=xl/calcChain.xml><?xml version="1.0" encoding="utf-8"?>
<calcChain xmlns="http://schemas.openxmlformats.org/spreadsheetml/2006/main">
  <c r="N36" i="7" l="1"/>
  <c r="B46" i="18"/>
  <c r="R38" i="18"/>
  <c r="R39" i="18" s="1"/>
  <c r="Q38" i="18"/>
  <c r="P38" i="18"/>
  <c r="P39" i="18" s="1"/>
  <c r="O38" i="18"/>
  <c r="M38" i="18"/>
  <c r="N36" i="18"/>
  <c r="N34" i="18"/>
  <c r="N32" i="18"/>
  <c r="N30" i="18"/>
  <c r="N28" i="18"/>
  <c r="N26" i="18"/>
  <c r="N24" i="18"/>
  <c r="N22" i="18"/>
  <c r="N20" i="18"/>
  <c r="N18" i="18"/>
  <c r="N38" i="18" l="1"/>
  <c r="N39" i="18" s="1"/>
  <c r="N40" i="18" s="1"/>
  <c r="P40" i="18"/>
  <c r="R40" i="18"/>
  <c r="K39" i="16"/>
  <c r="K37" i="16"/>
  <c r="K35" i="16"/>
  <c r="K33" i="16"/>
  <c r="K31" i="16"/>
  <c r="K29" i="16"/>
  <c r="K27" i="16"/>
  <c r="K25" i="16"/>
  <c r="K23" i="16"/>
  <c r="K21" i="16"/>
  <c r="K41" i="16" l="1"/>
  <c r="K42" i="16" l="1"/>
  <c r="K43" i="16" s="1"/>
  <c r="N34" i="7"/>
  <c r="N32" i="7"/>
  <c r="N30" i="7"/>
  <c r="N28" i="7"/>
  <c r="N26" i="7"/>
  <c r="N24" i="7"/>
  <c r="N22" i="7"/>
  <c r="N20" i="7"/>
  <c r="N18" i="7"/>
  <c r="M38" i="7" l="1"/>
  <c r="N38" i="7" l="1"/>
  <c r="N39" i="7" s="1"/>
  <c r="N40" i="7" l="1"/>
</calcChain>
</file>

<file path=xl/sharedStrings.xml><?xml version="1.0" encoding="utf-8"?>
<sst xmlns="http://schemas.openxmlformats.org/spreadsheetml/2006/main" count="261" uniqueCount="191">
  <si>
    <t>GOBIERNO DEL ESTADO DE NAYARIT</t>
  </si>
  <si>
    <t>Fecha</t>
  </si>
  <si>
    <t>No.</t>
  </si>
  <si>
    <t>Descripción</t>
  </si>
  <si>
    <t>U/M</t>
  </si>
  <si>
    <t>I.V.A.</t>
  </si>
  <si>
    <t>Total:</t>
  </si>
  <si>
    <t>Q</t>
  </si>
  <si>
    <t>Origen del Recurso</t>
  </si>
  <si>
    <t>Dirección /Teléfono:</t>
  </si>
  <si>
    <t>No. de Campo</t>
  </si>
  <si>
    <t>Concepto</t>
  </si>
  <si>
    <t>Requisición No.</t>
  </si>
  <si>
    <t>Solicitante</t>
  </si>
  <si>
    <t>Cargo</t>
  </si>
  <si>
    <t>Dirección/teléfono</t>
  </si>
  <si>
    <t>Observaciones</t>
  </si>
  <si>
    <t>Total  ($)</t>
  </si>
  <si>
    <t>Partida Presupuestal</t>
  </si>
  <si>
    <t>Subtotal:</t>
  </si>
  <si>
    <t>1.- Esta solicitud deberá formularse con materiales del mismo ramo, con el objeto de facilitar su cotización.</t>
  </si>
  <si>
    <t>2.- Es responsabilidad del usuario el solicitar bienes y servicios con las especificaciones técnicas requeridas; con</t>
  </si>
  <si>
    <t xml:space="preserve">        descripciones claras, precisas  y  detalladas.</t>
  </si>
  <si>
    <t>3.- La cotización base deberá estar lo mas actualizada posible al momento de su recepción en Presupuestos o bien,</t>
  </si>
  <si>
    <t xml:space="preserve">        que los precios estén vigentes.</t>
  </si>
  <si>
    <t>NOTAS:</t>
  </si>
  <si>
    <t>Tipo de recurso financiero aplicable.</t>
  </si>
  <si>
    <t>No. Requisición:</t>
  </si>
  <si>
    <t>COG</t>
  </si>
  <si>
    <t>INSTITUTO DE ADQUISICIONES, ARRENDAMIENTOS Y PRESTACION DE SERVICIOS DEL ESTADO DE NAYARIT</t>
  </si>
  <si>
    <t>Correo electronico</t>
  </si>
  <si>
    <t>REQUISICION PARA ADQUISICIONES, ARRENDAMIENTOS Y PRESTACION DE SERVICIOS</t>
  </si>
  <si>
    <t>JUSTIFICACION:</t>
  </si>
  <si>
    <t>Justificacion</t>
  </si>
  <si>
    <t>ESTRUCTURA UR</t>
  </si>
  <si>
    <t>PROVEEDORES</t>
  </si>
  <si>
    <t>INAPS-REQ 01</t>
  </si>
  <si>
    <t>Importe Unitario ($)</t>
  </si>
  <si>
    <t>OBSERVACIONES:</t>
  </si>
  <si>
    <t>SECRETARIA GENERAL DE GOBIERNO</t>
  </si>
  <si>
    <t>SECRETARIA DE ADMINISTRACION Y FINANZAS</t>
  </si>
  <si>
    <t>SECRETARIA DE TURISMO</t>
  </si>
  <si>
    <t>SECRETARIA DE DESARROLLO SUSTENTABLE</t>
  </si>
  <si>
    <t>SECRETARIA DE ECONOMIA</t>
  </si>
  <si>
    <t>SECRETARIA DE EDUCACION</t>
  </si>
  <si>
    <t>SECRETARIA PARA LA HONESTIDAD Y BUENA GOBERNANZA</t>
  </si>
  <si>
    <t>SECRETARIA DE INFRAESTRUCTURA</t>
  </si>
  <si>
    <t>SECRETARIA DE BIENESTAR E IGUALDAD SUSTANTIVA</t>
  </si>
  <si>
    <t>SECRETARIA DE SEGURIDAD Y PROTECCION CIUDADANA</t>
  </si>
  <si>
    <t>SERVICIOS DE SALUD DE NAYARIT</t>
  </si>
  <si>
    <t>SECRETARIA DE DESARROLLO RURAL</t>
  </si>
  <si>
    <t>SECRETARIA DE MOVILIDAD</t>
  </si>
  <si>
    <t>SECRETARIA DEL TRABAJO</t>
  </si>
  <si>
    <t>BENEFICIENCIA PUBLICA DEL ESTADO DE NAYARIT</t>
  </si>
  <si>
    <t>CENTRO DE REHABILITACIÓN DE EDUCACIÓN ESPECIAL</t>
  </si>
  <si>
    <t>COMISIÓN ESTATAL DE CONCILIACIÓN Y ARBITRAJE MÉDICO</t>
  </si>
  <si>
    <t>CONSEJO ESTATAL CONTRA LAS ADICCIONES</t>
  </si>
  <si>
    <t>DESARROLLO INTEGRAL DE LA FAMILIA</t>
  </si>
  <si>
    <t>INSTITUTO CONTRA LAS ADICCIONES "MARAKAME"</t>
  </si>
  <si>
    <t>INSTITUTO DE LA MUJER EN NAYARIT</t>
  </si>
  <si>
    <t>INSTITUTO NAYARITA DE CULTURA FÍSICA Y DEPORTE</t>
  </si>
  <si>
    <t>SECRETARÍA DE SALUD</t>
  </si>
  <si>
    <t>CENTRO DE JUSTICIA FAMILIAR</t>
  </si>
  <si>
    <t>CENTRO DE DESARROLLO ECON.O EDUCA. DE LA MESA DE EL NAYAR</t>
  </si>
  <si>
    <t>COLEGIO DE EDUCACIÓN PROFESIONAL TÉCNICA DEL ESTADO DE NAYT.</t>
  </si>
  <si>
    <t>COLEGIO DE ESTUDIOS CIENTÍFICOS Y TECNOL. DEL EDO. DE NAYARIT</t>
  </si>
  <si>
    <t>INSTITUTO DE CAPACITACIÓN PARA EL TRABAJO DEL ESTADO DE NAYT.</t>
  </si>
  <si>
    <t>CONSEJO ESTATAL DE SEGURIDAD PÚBLICA</t>
  </si>
  <si>
    <t>INSTITUTO DE COORDINACION FISCAL Y GASTO PUBLICO</t>
  </si>
  <si>
    <t>UNIVERSIDAD TECNOLÓGICA DE LA COSTA</t>
  </si>
  <si>
    <t>UNIVERSIDAD TECNOLÓGICA DE NAYARIT</t>
  </si>
  <si>
    <t>COLEGIO DE BACHILLERES EN NAYARIT</t>
  </si>
  <si>
    <t>UNIVERSIDAD TECNOLÓGICA DE LA SIERRA</t>
  </si>
  <si>
    <t>UNIVERSIDAD POLITECNICA DEL ESTADO DE NAYARIT.</t>
  </si>
  <si>
    <t>SISTEMA ESTATAL ANTICORRUPCIÓN</t>
  </si>
  <si>
    <t>COMISIÓN ESTATAL DE AGUA POTABLE Y ALCANTARILLADO</t>
  </si>
  <si>
    <t>COMISIÓN FORESTAL DE NAYARIT</t>
  </si>
  <si>
    <t xml:space="preserve">INSTITUTO DE PLANEACION PARA EL EDO. DE NAYARIT. </t>
  </si>
  <si>
    <t>CONSEJO ESTATAL DE CIENCIA Y TECNOLOGÍA</t>
  </si>
  <si>
    <t>INSTITUTO DE INFRAESTRUCTURA EDUCATIVA</t>
  </si>
  <si>
    <t>INSTITUTO NAYARITA DE LA JUVENTUD</t>
  </si>
  <si>
    <t>INSTITUTO PROMOTOR DE LA VIVIENDA EN NAYARIT</t>
  </si>
  <si>
    <t>TEATRO DEL PUEBLO</t>
  </si>
  <si>
    <t>CONSEJO ESTATAL DE CULTURA EN NAYARIT</t>
  </si>
  <si>
    <t>FESTIVAL CULTURAL AMADO NERVO</t>
  </si>
  <si>
    <t>COMITÉ ADMINISTRADOR DE LA FERIA NACIONAL TEPIC</t>
  </si>
  <si>
    <t>SISTEMA DE RADIO Y TELEVISION DE NAYARIT</t>
  </si>
  <si>
    <t>INSTITUTO NACIONAL PARA LA EDUCACION DE LOS ADULTOS</t>
  </si>
  <si>
    <t>SERVICIOS DE EDUCACION PUBLICA DEL ESTADO DE NAYARIT</t>
  </si>
  <si>
    <t>INSTITUTO DE SERVICIO Y BIENESTAR</t>
  </si>
  <si>
    <t>COMISION ESTATAL DE ATENCION INTEGRAL A VICTIMAS</t>
  </si>
  <si>
    <t>Modalidad de la Adquisición</t>
  </si>
  <si>
    <t>FORMATO INAPS-REQ 01</t>
  </si>
  <si>
    <t>Hoja No.</t>
  </si>
  <si>
    <t>Instructivo para el  llenado del formato de requisición</t>
  </si>
  <si>
    <t>Fecha de elaboración de la requisición.</t>
  </si>
  <si>
    <t>Los poderes ejecutivo, legislativo y judicial; Municipios del Estado; Órganos autónomos por disposición constitucional; Organismos descentralizados estatales y municipales …</t>
  </si>
  <si>
    <t>Puesto que ocupa el servidor público solicitante.</t>
  </si>
  <si>
    <t>Nombre completo del servidor público que solicita los bienes o servicios.</t>
  </si>
  <si>
    <t>Correo electrónico</t>
  </si>
  <si>
    <t>Direccion electrónica institucional del servidor público solicitante.</t>
  </si>
  <si>
    <t>Domicilio completo del lugar donde se entregarán los bienes.</t>
  </si>
  <si>
    <t>Área requirente</t>
  </si>
  <si>
    <t>Código de la unidad presupuestal que se afectará.</t>
  </si>
  <si>
    <t>F     I     R     M     A     S</t>
  </si>
  <si>
    <t>Número consecutivo de los bienes o servicios solicitados.</t>
  </si>
  <si>
    <t>Estructura UR</t>
  </si>
  <si>
    <t>Anotar en forma clara y detallada los bienes  y/o servicios solicitados.</t>
  </si>
  <si>
    <t>Anotar la cantidad solicitada de los bienes y/o servicios solicitados.</t>
  </si>
  <si>
    <t>Anotar la cantidad estandarizada de una determinada magnitud física tales como: piezas, paquetes, kilogramos, servicio, etc.</t>
  </si>
  <si>
    <t>Clasificador por objeto de gasto derivado del catalogo contable de cuentas.</t>
  </si>
  <si>
    <t>Breve descripcion donde señale la necesidad de la adquisición o arrendamiento de bienes o la prestación de servicios.</t>
  </si>
  <si>
    <t>Proveedores</t>
  </si>
  <si>
    <t>Encabezado que define a los oferentes participantes en el proceso de la adquisición o arrendamiento de bienes o la prestación de servicios.</t>
  </si>
  <si>
    <t>Modalidad de la adquisición</t>
  </si>
  <si>
    <t>Importe Unitario</t>
  </si>
  <si>
    <t>Total</t>
  </si>
  <si>
    <t>Valor que se asigna a cada articulo de forma individual.</t>
  </si>
  <si>
    <t>Número otorgado al momento del registro en el padrón de proveedores.</t>
  </si>
  <si>
    <t>Importe que resulta de multiplicar la cantidad de bienes y/o servicios solicitados por el importe unitario.</t>
  </si>
  <si>
    <t>Tipo de trámite que origina la adquisición de bienes y/o servicios de acuerdo a las facultades conferidas por la ley de adquisiciones del Estado de Nayarit.</t>
  </si>
  <si>
    <t>Descripción de la Unidad Responsable del área usuaria.</t>
  </si>
  <si>
    <r>
      <t xml:space="preserve">Aquella que en el ente público </t>
    </r>
    <r>
      <rPr>
        <b/>
        <sz val="8"/>
        <rFont val="Arial"/>
        <family val="2"/>
      </rPr>
      <t xml:space="preserve">solicite o requiera formalmente </t>
    </r>
    <r>
      <rPr>
        <sz val="8"/>
        <rFont val="Arial"/>
        <family val="2"/>
      </rPr>
      <t>la adquisición o arrendamiento de bienes o la prestación de servicios. Espacio que se utiliza cuando la requisición es enviada al Instituto de adquisiciones.</t>
    </r>
  </si>
  <si>
    <t xml:space="preserve">Número de folio consecutivo el cual será asignado por la dirección de control presupuestal  de la Secretaria de Administración y Finanzas para las dependencias del poder ejecutivo y para los organismos descentralizados por el Instituto de Adquisiciones. </t>
  </si>
  <si>
    <t>Dependencia, Órgano o Entidad de la Administración Pública Estatal</t>
  </si>
  <si>
    <t>Dependencia, Órganos o Entidad de la Administración Pública Estatal</t>
  </si>
  <si>
    <t>Nota escrita que explica o aclara un dato o información que pueda ampliar la justificación como las condiciones de pago, tiempo de entrega, etc.</t>
  </si>
  <si>
    <t>Área Requirente</t>
  </si>
  <si>
    <t>Área Usuaria</t>
  </si>
  <si>
    <t>Invitación a cuando menos tres personas/proveedores (      )</t>
  </si>
  <si>
    <t>NOMBRE O RAZON SOCIAL</t>
  </si>
  <si>
    <t>NOMBRE COMERCIAL</t>
  </si>
  <si>
    <t>DOMICILIO FISCAL</t>
  </si>
  <si>
    <t>UNIDAD DE MEDIDA</t>
  </si>
  <si>
    <t>CANTIDAD</t>
  </si>
  <si>
    <t>Subtotal</t>
  </si>
  <si>
    <t>FACTURAR A:</t>
  </si>
  <si>
    <t>IMPORTE CON LETRA:</t>
  </si>
  <si>
    <t>ÁREA USUARIA</t>
  </si>
  <si>
    <t>NOMBRE DEL CONTACTO</t>
  </si>
  <si>
    <t xml:space="preserve">Adjudicación Directa  (    )   </t>
  </si>
  <si>
    <t>PROVEEDOR</t>
  </si>
  <si>
    <t>FECHA</t>
  </si>
  <si>
    <t>HOJA No.</t>
  </si>
  <si>
    <t>No. REQUISICION</t>
  </si>
  <si>
    <t>CORREO ELECTRONICO</t>
  </si>
  <si>
    <t>DESCRIPCION</t>
  </si>
  <si>
    <t>CONDICIONES DE PAGO:</t>
  </si>
  <si>
    <t>REGISTRO FEDERAL DE CONTRIBUYENTES</t>
  </si>
  <si>
    <t>SAD091223KK7</t>
  </si>
  <si>
    <t>DOMICILIO DE ENTREGA:</t>
  </si>
  <si>
    <t>NOMBRE DE LA PERSONA QUE RECIBE:</t>
  </si>
  <si>
    <t>TEL. DEL CONTACTO</t>
  </si>
  <si>
    <t>R.F.C.</t>
  </si>
  <si>
    <t>F I R M A S</t>
  </si>
  <si>
    <t>FECHA DE ENTREGA</t>
  </si>
  <si>
    <t xml:space="preserve">SECRETARIA DE ADMINISTRACION Y FINANZAS </t>
  </si>
  <si>
    <t>Dependencia, Órganos o Entidad de la Administración Pública Estatal.</t>
  </si>
  <si>
    <r>
      <rPr>
        <sz val="9"/>
        <rFont val="Arial"/>
        <family val="2"/>
      </rPr>
      <t xml:space="preserve">Propio  (  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 )             Estatal  ( </t>
    </r>
    <r>
      <rPr>
        <sz val="9"/>
        <rFont val="Arial"/>
        <family val="2"/>
      </rPr>
      <t xml:space="preserve"> )              Federal  (  )                    Mixto  (  )</t>
    </r>
  </si>
  <si>
    <r>
      <t xml:space="preserve">Licitación Pública   ( </t>
    </r>
    <r>
      <rPr>
        <sz val="8"/>
        <rFont val="Arial"/>
        <family val="2"/>
      </rPr>
      <t xml:space="preserve">  )</t>
    </r>
  </si>
  <si>
    <t>Núm. Proveedor:</t>
  </si>
  <si>
    <t>Número de proveedor</t>
  </si>
  <si>
    <t>Proveedor</t>
  </si>
  <si>
    <t>Nombre del proveedor persona fisica o moral participante.</t>
  </si>
  <si>
    <t>GOBIERNO DEL ESTADO DE NAYARIT
INSTITUTO DE ADQUISICIONES, ARRENDAMIENTOS Y PRESTACION DE SERVICIOS DEL ESTADO DE NAYARIT</t>
  </si>
  <si>
    <t xml:space="preserve">4.- En el Apartado de firmas se pondrá agregar a cualquier persona que se considere, además de los establecidos en el presente formato. </t>
  </si>
  <si>
    <t>Instituto de Adquisiciones, Arrendamientos y Prestación de Servicios del Estado de Nayarit</t>
  </si>
  <si>
    <t>TIPO DE SESIÓN</t>
  </si>
  <si>
    <t xml:space="preserve">No. DE SESIÓN </t>
  </si>
  <si>
    <t xml:space="preserve">No. DE ACUERDO </t>
  </si>
  <si>
    <t xml:space="preserve">PRECIO UNITARIO </t>
  </si>
  <si>
    <t xml:space="preserve">IMPORTE </t>
  </si>
  <si>
    <t>No. PEDIDO</t>
  </si>
  <si>
    <r>
      <t>Nombre y Firma del Titu</t>
    </r>
    <r>
      <rPr>
        <b/>
        <sz val="8"/>
        <rFont val="Arial"/>
        <family val="2"/>
      </rPr>
      <t>lar (de la Dependencia, Órgano o Entidad de la Administración Pública Estatal)</t>
    </r>
    <r>
      <rPr>
        <sz val="8"/>
        <rFont val="Arial"/>
        <family val="2"/>
      </rPr>
      <t>, o del Titular del Nivel Jerárquico Inmediato Inferior.</t>
    </r>
  </si>
  <si>
    <r>
      <t xml:space="preserve">Nombre y Firma del Titular del Área Requirente </t>
    </r>
    <r>
      <rPr>
        <b/>
        <sz val="8"/>
        <rFont val="Arial"/>
        <family val="2"/>
      </rPr>
      <t>(de la Dependencia, Órgano o Entidad de la Administración Pública Estatal)</t>
    </r>
    <r>
      <rPr>
        <sz val="8"/>
        <rFont val="Arial"/>
        <family val="2"/>
      </rPr>
      <t>.</t>
    </r>
  </si>
  <si>
    <r>
      <t>Nombre y Firma del Titular</t>
    </r>
    <r>
      <rPr>
        <b/>
        <sz val="10"/>
        <rFont val="Arial"/>
        <family val="2"/>
      </rPr>
      <t xml:space="preserve"> (de la Dependencia, Órgano o Entidad de la Administración Pública Estatal</t>
    </r>
    <r>
      <rPr>
        <sz val="10"/>
        <rFont val="Arial"/>
        <family val="2"/>
      </rPr>
      <t>), o del Titular del Nivel Jerárquico Inmediato Inferior.</t>
    </r>
  </si>
  <si>
    <r>
      <t xml:space="preserve">Nombre y Firma del Titular del Área Requirente </t>
    </r>
    <r>
      <rPr>
        <b/>
        <sz val="10"/>
        <rFont val="Arial"/>
        <family val="2"/>
      </rPr>
      <t>(de la Dependencia, Órgano o Entidad de la Administración Pública Estata</t>
    </r>
    <r>
      <rPr>
        <sz val="10"/>
        <rFont val="Arial"/>
        <family val="2"/>
      </rPr>
      <t>l).</t>
    </r>
  </si>
  <si>
    <t xml:space="preserve">Nombre y Firma del Proveedor Adjudicado </t>
  </si>
  <si>
    <t xml:space="preserve">PEDIDO PARA LA ADQUISICION DE BIENES, SERVICIOS Y ARRENDAMIENTOS 
INAPS-PED-01
</t>
  </si>
  <si>
    <t>SUBCOMITÉ DE ADQUISICIONES(de la Dependencia, Órgano o Entidad de la Administración Pública Estatal).</t>
  </si>
  <si>
    <t>Nombre y Firma del Titular del Área Financiera correspondiente</t>
  </si>
  <si>
    <t>Nombre y Firma del Titular o del Titular del Nivel Jerárquico Inmediato Inferior.</t>
  </si>
  <si>
    <t>Nombre y Firma del Titular o del Titular del Nivel Jerárquico Inmediato Inferior</t>
  </si>
  <si>
    <t>Nombre y Firma del Titular del Área Requirente.</t>
  </si>
  <si>
    <t xml:space="preserve">No. Hojas </t>
  </si>
  <si>
    <t>Registrar el numero de hojas que se utilicen en el procedimiento de adquisición.</t>
  </si>
  <si>
    <t>Nombre y Firma del Titular del Área Financiera correspondiente.</t>
  </si>
  <si>
    <r>
      <t>Nombre y Firma del Titula</t>
    </r>
    <r>
      <rPr>
        <b/>
        <sz val="8"/>
        <rFont val="Arial"/>
        <family val="2"/>
      </rPr>
      <t>r (de la Dependencia, Órgano o Entidad de la Administración Pública Estatal)</t>
    </r>
    <r>
      <rPr>
        <sz val="8"/>
        <rFont val="Arial"/>
        <family val="2"/>
      </rPr>
      <t>, o del Titular del Nivel Jerárquico Inmediato Inferior.</t>
    </r>
  </si>
  <si>
    <t>Firma del Instituto de Adquisiciones, Arrendamientos y Prestación de Servicios del Estado de Nayarit.</t>
  </si>
  <si>
    <t>Firma del (os) servidores públicos que integran el Instituto de Adquisiciones, Arrendamientos y Prestación de Servicios del Estado de Nayarit</t>
  </si>
  <si>
    <r>
      <t>Nombre y Firma del Titular del Área Financiera correspondiente; (</t>
    </r>
    <r>
      <rPr>
        <b/>
        <sz val="8"/>
        <rFont val="Arial"/>
        <family val="2"/>
      </rPr>
      <t>En el caso de las Dependencias, será la Dirección General de Contabilidad y Presupuesto; en el caso de los Órganos o Entidades de la Administración Pública Estatal serán sus Áreas Financieras correspondientes.  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</si>
</sst>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164" formatCode="&quot;$&quot;#,##0.00_);[Red]\(&quot;$&quot;#,##0.00\)"/>
  </numFmts>
  <fonts count="24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8.5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6.5"/>
      <name val="Arial"/>
      <family val="2"/>
    </font>
    <font>
      <sz val="8"/>
      <color theme="1"/>
      <name val="Arial"/>
      <family val="2"/>
    </font>
    <font>
      <sz val="7.5"/>
      <color theme="1"/>
      <name val="Arial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DCE6F2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/>
    <xf numFmtId="44" fontId="8" fillId="0" borderId="0" applyFont="0" applyFill="0" applyBorder="0" applyAlignment="0" applyProtection="0"/>
  </cellStyleXfs>
  <cellXfs count="384">
    <xf numFmtId="0" fontId="0" fillId="0" borderId="0" xfId="0"/>
    <xf numFmtId="0" fontId="2" fillId="0" borderId="0" xfId="0" applyFont="1"/>
    <xf numFmtId="0" fontId="2" fillId="0" borderId="3" xfId="0" applyFont="1" applyBorder="1"/>
    <xf numFmtId="164" fontId="7" fillId="0" borderId="0" xfId="0" applyNumberFormat="1" applyFont="1"/>
    <xf numFmtId="164" fontId="7" fillId="0" borderId="0" xfId="0" applyNumberFormat="1" applyFont="1" applyAlignment="1">
      <alignment horizontal="right"/>
    </xf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49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0" borderId="0" xfId="0" applyFont="1" applyAlignment="1">
      <alignment horizontal="right"/>
    </xf>
    <xf numFmtId="164" fontId="7" fillId="0" borderId="6" xfId="0" applyNumberFormat="1" applyFont="1" applyBorder="1"/>
    <xf numFmtId="164" fontId="7" fillId="0" borderId="6" xfId="0" applyNumberFormat="1" applyFont="1" applyBorder="1" applyAlignment="1">
      <alignment horizontal="right"/>
    </xf>
    <xf numFmtId="0" fontId="8" fillId="0" borderId="12" xfId="0" applyFont="1" applyBorder="1"/>
    <xf numFmtId="0" fontId="8" fillId="0" borderId="15" xfId="0" applyFont="1" applyBorder="1"/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11" fillId="0" borderId="0" xfId="0" applyFont="1" applyAlignment="1">
      <alignment horizontal="center" vertical="center" wrapText="1" shrinkToFit="1"/>
    </xf>
    <xf numFmtId="0" fontId="8" fillId="0" borderId="3" xfId="0" applyFont="1" applyBorder="1" applyAlignment="1">
      <alignment horizontal="center"/>
    </xf>
    <xf numFmtId="0" fontId="11" fillId="0" borderId="15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2" borderId="7" xfId="0" applyFont="1" applyFill="1" applyBorder="1" applyAlignment="1">
      <alignment horizontal="right"/>
    </xf>
    <xf numFmtId="0" fontId="0" fillId="0" borderId="9" xfId="0" applyBorder="1" applyAlignment="1">
      <alignment vertical="top"/>
    </xf>
    <xf numFmtId="0" fontId="7" fillId="2" borderId="2" xfId="0" applyFont="1" applyFill="1" applyBorder="1" applyAlignment="1">
      <alignment horizontal="right"/>
    </xf>
    <xf numFmtId="44" fontId="2" fillId="4" borderId="3" xfId="1" applyFont="1" applyFill="1" applyBorder="1" applyAlignment="1">
      <alignment horizontal="right"/>
    </xf>
    <xf numFmtId="44" fontId="2" fillId="4" borderId="7" xfId="1" applyFont="1" applyFill="1" applyBorder="1" applyAlignment="1">
      <alignment horizontal="right"/>
    </xf>
    <xf numFmtId="44" fontId="8" fillId="4" borderId="7" xfId="1" applyFont="1" applyFill="1" applyBorder="1"/>
    <xf numFmtId="44" fontId="8" fillId="4" borderId="2" xfId="1" applyFont="1" applyFill="1" applyBorder="1"/>
    <xf numFmtId="44" fontId="2" fillId="4" borderId="2" xfId="1" applyFont="1" applyFill="1" applyBorder="1" applyAlignment="1">
      <alignment horizontal="right"/>
    </xf>
    <xf numFmtId="44" fontId="2" fillId="4" borderId="7" xfId="1" applyFont="1" applyFill="1" applyBorder="1"/>
    <xf numFmtId="44" fontId="2" fillId="4" borderId="2" xfId="0" applyNumberFormat="1" applyFont="1" applyFill="1" applyBorder="1" applyAlignment="1">
      <alignment horizontal="right"/>
    </xf>
    <xf numFmtId="44" fontId="2" fillId="4" borderId="10" xfId="0" applyNumberFormat="1" applyFont="1" applyFill="1" applyBorder="1" applyAlignment="1">
      <alignment horizontal="center"/>
    </xf>
    <xf numFmtId="0" fontId="8" fillId="5" borderId="0" xfId="0" applyFont="1" applyFill="1"/>
    <xf numFmtId="0" fontId="16" fillId="5" borderId="0" xfId="0" applyFont="1" applyFill="1"/>
    <xf numFmtId="0" fontId="16" fillId="5" borderId="0" xfId="0" applyFont="1" applyFill="1" applyAlignment="1">
      <alignment horizontal="left"/>
    </xf>
    <xf numFmtId="14" fontId="2" fillId="5" borderId="3" xfId="0" applyNumberFormat="1" applyFont="1" applyFill="1" applyBorder="1"/>
    <xf numFmtId="0" fontId="12" fillId="0" borderId="0" xfId="0" applyFont="1"/>
    <xf numFmtId="8" fontId="3" fillId="0" borderId="28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/>
    </xf>
    <xf numFmtId="8" fontId="3" fillId="0" borderId="23" xfId="0" applyNumberFormat="1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/>
    </xf>
    <xf numFmtId="0" fontId="17" fillId="6" borderId="8" xfId="0" applyFont="1" applyFill="1" applyBorder="1" applyAlignment="1">
      <alignment horizontal="left" wrapText="1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wrapText="1"/>
    </xf>
    <xf numFmtId="0" fontId="18" fillId="0" borderId="7" xfId="0" applyFont="1" applyBorder="1"/>
    <xf numFmtId="44" fontId="2" fillId="2" borderId="2" xfId="1" applyFont="1" applyFill="1" applyBorder="1" applyAlignment="1">
      <alignment horizontal="right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49" fontId="2" fillId="5" borderId="3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0" fillId="0" borderId="9" xfId="0" applyBorder="1"/>
    <xf numFmtId="0" fontId="0" fillId="0" borderId="15" xfId="0" applyBorder="1"/>
    <xf numFmtId="0" fontId="0" fillId="5" borderId="0" xfId="0" applyFill="1"/>
    <xf numFmtId="0" fontId="2" fillId="0" borderId="7" xfId="0" applyFont="1" applyBorder="1"/>
    <xf numFmtId="0" fontId="8" fillId="4" borderId="7" xfId="0" applyFont="1" applyFill="1" applyBorder="1" applyAlignment="1">
      <alignment horizontal="right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4" fillId="4" borderId="7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 vertical="center"/>
    </xf>
    <xf numFmtId="14" fontId="8" fillId="5" borderId="7" xfId="0" applyNumberFormat="1" applyFont="1" applyFill="1" applyBorder="1" applyAlignment="1">
      <alignment horizontal="center" vertical="center"/>
    </xf>
    <xf numFmtId="49" fontId="8" fillId="5" borderId="7" xfId="1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44" fontId="2" fillId="0" borderId="7" xfId="0" applyNumberFormat="1" applyFont="1" applyBorder="1"/>
    <xf numFmtId="0" fontId="0" fillId="0" borderId="3" xfId="0" applyBorder="1"/>
    <xf numFmtId="0" fontId="0" fillId="0" borderId="10" xfId="0" applyBorder="1"/>
    <xf numFmtId="0" fontId="6" fillId="0" borderId="14" xfId="0" applyFont="1" applyBorder="1" applyAlignment="1">
      <alignment horizontal="center"/>
    </xf>
    <xf numFmtId="44" fontId="7" fillId="0" borderId="7" xfId="0" applyNumberFormat="1" applyFont="1" applyBorder="1"/>
    <xf numFmtId="0" fontId="2" fillId="0" borderId="7" xfId="0" applyFont="1" applyBorder="1" applyAlignment="1" applyProtection="1">
      <alignment horizontal="center"/>
      <protection locked="0"/>
    </xf>
    <xf numFmtId="0" fontId="3" fillId="3" borderId="8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49" fontId="2" fillId="5" borderId="3" xfId="0" applyNumberFormat="1" applyFont="1" applyFill="1" applyBorder="1" applyAlignment="1" applyProtection="1">
      <alignment horizontal="center"/>
      <protection locked="0"/>
    </xf>
    <xf numFmtId="0" fontId="2" fillId="5" borderId="4" xfId="0" applyFont="1" applyFill="1" applyBorder="1" applyAlignment="1" applyProtection="1">
      <alignment horizontal="center"/>
      <protection locked="0"/>
    </xf>
    <xf numFmtId="44" fontId="2" fillId="4" borderId="3" xfId="1" applyFont="1" applyFill="1" applyBorder="1" applyAlignment="1" applyProtection="1">
      <alignment horizontal="right"/>
    </xf>
    <xf numFmtId="44" fontId="2" fillId="4" borderId="7" xfId="1" applyFont="1" applyFill="1" applyBorder="1" applyAlignment="1" applyProtection="1">
      <alignment horizontal="right"/>
    </xf>
    <xf numFmtId="0" fontId="16" fillId="0" borderId="0" xfId="0" applyFont="1" applyAlignment="1">
      <alignment horizontal="justify" wrapText="1"/>
    </xf>
    <xf numFmtId="0" fontId="16" fillId="0" borderId="0" xfId="0" applyFont="1" applyAlignment="1">
      <alignment horizontal="justify"/>
    </xf>
    <xf numFmtId="0" fontId="2" fillId="5" borderId="7" xfId="0" applyFont="1" applyFill="1" applyBorder="1" applyAlignment="1">
      <alignment horizontal="right" vertical="center"/>
    </xf>
    <xf numFmtId="0" fontId="1" fillId="5" borderId="0" xfId="0" applyFont="1" applyFill="1" applyAlignment="1">
      <alignment vertical="center" wrapText="1"/>
    </xf>
    <xf numFmtId="0" fontId="1" fillId="5" borderId="15" xfId="0" applyFont="1" applyFill="1" applyBorder="1" applyAlignment="1">
      <alignment vertical="center" wrapText="1"/>
    </xf>
    <xf numFmtId="0" fontId="7" fillId="5" borderId="15" xfId="0" applyFont="1" applyFill="1" applyBorder="1" applyAlignment="1">
      <alignment vertical="top"/>
    </xf>
    <xf numFmtId="0" fontId="2" fillId="5" borderId="7" xfId="0" applyFont="1" applyFill="1" applyBorder="1" applyAlignment="1">
      <alignment vertical="center"/>
    </xf>
    <xf numFmtId="0" fontId="2" fillId="5" borderId="7" xfId="0" applyFont="1" applyFill="1" applyBorder="1" applyAlignment="1">
      <alignment horizontal="right" vertical="center" wrapText="1"/>
    </xf>
    <xf numFmtId="0" fontId="7" fillId="5" borderId="0" xfId="0" applyFont="1" applyFill="1" applyAlignment="1">
      <alignment vertical="top"/>
    </xf>
    <xf numFmtId="0" fontId="2" fillId="5" borderId="0" xfId="0" applyFont="1" applyFill="1" applyAlignment="1">
      <alignment horizontal="right" vertical="center"/>
    </xf>
    <xf numFmtId="14" fontId="8" fillId="5" borderId="0" xfId="0" applyNumberFormat="1" applyFont="1" applyFill="1" applyAlignment="1">
      <alignment horizontal="center" vertical="center"/>
    </xf>
    <xf numFmtId="0" fontId="3" fillId="0" borderId="0" xfId="0" applyFont="1" applyAlignment="1" applyProtection="1">
      <alignment horizontal="center"/>
      <protection locked="0"/>
    </xf>
    <xf numFmtId="0" fontId="2" fillId="5" borderId="2" xfId="0" applyFont="1" applyFill="1" applyBorder="1" applyAlignment="1">
      <alignment horizontal="right" vertical="center" wrapText="1"/>
    </xf>
    <xf numFmtId="0" fontId="3" fillId="0" borderId="0" xfId="0" applyFont="1"/>
    <xf numFmtId="0" fontId="3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0" xfId="0" applyFont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justify" wrapText="1"/>
    </xf>
    <xf numFmtId="0" fontId="3" fillId="0" borderId="15" xfId="0" applyFont="1" applyBorder="1" applyAlignment="1">
      <alignment horizontal="justify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5" xfId="0" applyFont="1" applyBorder="1" applyAlignment="1">
      <alignment wrapText="1"/>
    </xf>
    <xf numFmtId="0" fontId="3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5" xfId="0" applyBorder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49" fontId="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horizontal="right" wrapText="1"/>
    </xf>
    <xf numFmtId="0" fontId="12" fillId="0" borderId="4" xfId="0" applyFont="1" applyBorder="1" applyAlignment="1">
      <alignment horizontal="right" wrapText="1"/>
    </xf>
    <xf numFmtId="0" fontId="12" fillId="0" borderId="13" xfId="0" applyFont="1" applyBorder="1" applyAlignment="1">
      <alignment horizontal="right" wrapText="1"/>
    </xf>
    <xf numFmtId="0" fontId="12" fillId="0" borderId="7" xfId="0" applyFont="1" applyBorder="1" applyAlignment="1">
      <alignment horizontal="right" wrapText="1"/>
    </xf>
    <xf numFmtId="49" fontId="7" fillId="0" borderId="7" xfId="0" applyNumberFormat="1" applyFont="1" applyBorder="1" applyAlignment="1">
      <alignment horizontal="center"/>
    </xf>
    <xf numFmtId="0" fontId="14" fillId="5" borderId="0" xfId="0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8" fillId="5" borderId="0" xfId="0" applyFont="1" applyFill="1" applyAlignment="1">
      <alignment horizontal="center"/>
    </xf>
    <xf numFmtId="0" fontId="12" fillId="0" borderId="7" xfId="0" applyFont="1" applyBorder="1" applyAlignment="1">
      <alignment horizontal="left" wrapText="1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/>
    </xf>
    <xf numFmtId="0" fontId="12" fillId="0" borderId="11" xfId="0" applyFont="1" applyBorder="1" applyAlignment="1">
      <alignment horizontal="right" vertical="center" wrapText="1"/>
    </xf>
    <xf numFmtId="0" fontId="16" fillId="0" borderId="6" xfId="0" applyFont="1" applyBorder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14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justify" vertical="center" wrapText="1"/>
    </xf>
    <xf numFmtId="0" fontId="20" fillId="0" borderId="6" xfId="0" applyFont="1" applyBorder="1" applyAlignment="1">
      <alignment horizontal="justify" vertical="center" wrapText="1"/>
    </xf>
    <xf numFmtId="0" fontId="20" fillId="0" borderId="12" xfId="0" applyFont="1" applyBorder="1" applyAlignment="1">
      <alignment horizontal="justify" vertical="center" wrapText="1"/>
    </xf>
    <xf numFmtId="0" fontId="20" fillId="0" borderId="10" xfId="0" applyFont="1" applyBorder="1" applyAlignment="1">
      <alignment horizontal="justify" vertical="center" wrapText="1"/>
    </xf>
    <xf numFmtId="0" fontId="20" fillId="0" borderId="3" xfId="0" applyFont="1" applyBorder="1" applyAlignment="1">
      <alignment horizontal="justify" vertical="center" wrapText="1"/>
    </xf>
    <xf numFmtId="0" fontId="20" fillId="0" borderId="14" xfId="0" applyFont="1" applyBorder="1" applyAlignment="1">
      <alignment horizontal="justify" vertical="center" wrapText="1"/>
    </xf>
    <xf numFmtId="49" fontId="15" fillId="0" borderId="7" xfId="2" applyNumberFormat="1" applyBorder="1" applyAlignment="1">
      <alignment horizontal="center"/>
    </xf>
    <xf numFmtId="0" fontId="7" fillId="0" borderId="0" xfId="0" applyFont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textRotation="90"/>
    </xf>
    <xf numFmtId="0" fontId="11" fillId="3" borderId="1" xfId="0" applyFont="1" applyFill="1" applyBorder="1" applyAlignment="1">
      <alignment horizontal="center" vertical="center" textRotation="90"/>
    </xf>
    <xf numFmtId="0" fontId="11" fillId="3" borderId="2" xfId="0" applyFont="1" applyFill="1" applyBorder="1" applyAlignment="1">
      <alignment horizontal="center" vertical="center" textRotation="90"/>
    </xf>
    <xf numFmtId="0" fontId="11" fillId="3" borderId="5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2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88" wrapText="1"/>
    </xf>
    <xf numFmtId="0" fontId="3" fillId="3" borderId="1" xfId="0" applyFont="1" applyFill="1" applyBorder="1" applyAlignment="1">
      <alignment horizontal="center" vertical="center" textRotation="88" wrapText="1"/>
    </xf>
    <xf numFmtId="0" fontId="3" fillId="3" borderId="2" xfId="0" applyFont="1" applyFill="1" applyBorder="1" applyAlignment="1">
      <alignment horizontal="center" vertical="center" textRotation="88" wrapText="1"/>
    </xf>
    <xf numFmtId="0" fontId="7" fillId="3" borderId="1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8" fontId="7" fillId="4" borderId="23" xfId="0" applyNumberFormat="1" applyFont="1" applyFill="1" applyBorder="1" applyAlignment="1">
      <alignment horizontal="center" vertical="center"/>
    </xf>
    <xf numFmtId="8" fontId="7" fillId="4" borderId="24" xfId="0" applyNumberFormat="1" applyFont="1" applyFill="1" applyBorder="1" applyAlignment="1">
      <alignment horizontal="center" vertical="center"/>
    </xf>
    <xf numFmtId="8" fontId="7" fillId="4" borderId="25" xfId="0" applyNumberFormat="1" applyFont="1" applyFill="1" applyBorder="1" applyAlignment="1">
      <alignment horizontal="center" vertical="center"/>
    </xf>
    <xf numFmtId="8" fontId="2" fillId="3" borderId="21" xfId="0" applyNumberFormat="1" applyFont="1" applyFill="1" applyBorder="1" applyAlignment="1">
      <alignment horizontal="center" vertical="center"/>
    </xf>
    <xf numFmtId="8" fontId="2" fillId="3" borderId="22" xfId="0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8" fontId="4" fillId="0" borderId="20" xfId="0" applyNumberFormat="1" applyFont="1" applyBorder="1" applyAlignment="1">
      <alignment horizontal="left" vertical="center"/>
    </xf>
    <xf numFmtId="8" fontId="4" fillId="0" borderId="19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4" xfId="0" applyBorder="1" applyAlignment="1">
      <alignment wrapText="1"/>
    </xf>
    <xf numFmtId="44" fontId="2" fillId="0" borderId="26" xfId="1" applyFont="1" applyBorder="1" applyAlignment="1"/>
    <xf numFmtId="44" fontId="0" fillId="0" borderId="26" xfId="1" applyFont="1" applyBorder="1" applyAlignment="1"/>
    <xf numFmtId="49" fontId="2" fillId="0" borderId="11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4" fontId="2" fillId="0" borderId="18" xfId="1" applyFont="1" applyBorder="1" applyAlignment="1"/>
    <xf numFmtId="44" fontId="0" fillId="0" borderId="18" xfId="1" applyFont="1" applyBorder="1" applyAlignment="1"/>
    <xf numFmtId="44" fontId="2" fillId="0" borderId="27" xfId="1" applyFont="1" applyBorder="1" applyAlignment="1"/>
    <xf numFmtId="44" fontId="2" fillId="0" borderId="32" xfId="1" applyFont="1" applyBorder="1" applyAlignment="1"/>
    <xf numFmtId="44" fontId="2" fillId="0" borderId="33" xfId="1" applyFont="1" applyBorder="1" applyAlignment="1"/>
    <xf numFmtId="44" fontId="0" fillId="0" borderId="31" xfId="1" applyFont="1" applyBorder="1" applyAlignment="1"/>
    <xf numFmtId="0" fontId="2" fillId="0" borderId="11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0" xfId="0" applyAlignment="1">
      <alignment vertical="top"/>
    </xf>
    <xf numFmtId="0" fontId="0" fillId="0" borderId="15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4" xfId="0" applyBorder="1" applyAlignment="1">
      <alignment vertical="top"/>
    </xf>
    <xf numFmtId="0" fontId="7" fillId="4" borderId="8" xfId="0" applyFont="1" applyFill="1" applyBorder="1" applyAlignment="1">
      <alignment horizontal="center"/>
    </xf>
    <xf numFmtId="0" fontId="1" fillId="4" borderId="4" xfId="0" applyFont="1" applyFill="1" applyBorder="1"/>
    <xf numFmtId="0" fontId="1" fillId="4" borderId="13" xfId="0" applyFont="1" applyFill="1" applyBorder="1"/>
    <xf numFmtId="49" fontId="2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4" fontId="0" fillId="0" borderId="30" xfId="1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8" fontId="2" fillId="3" borderId="21" xfId="0" applyNumberFormat="1" applyFont="1" applyFill="1" applyBorder="1" applyAlignment="1" applyProtection="1">
      <alignment horizontal="center" vertical="center"/>
      <protection locked="0"/>
    </xf>
    <xf numFmtId="8" fontId="2" fillId="3" borderId="22" xfId="0" applyNumberFormat="1" applyFont="1" applyFill="1" applyBorder="1" applyAlignment="1" applyProtection="1">
      <alignment horizontal="center" vertical="center"/>
      <protection locked="0"/>
    </xf>
    <xf numFmtId="0" fontId="2" fillId="3" borderId="16" xfId="0" applyFont="1" applyFill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horizontal="center"/>
    </xf>
    <xf numFmtId="49" fontId="4" fillId="0" borderId="8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/>
      <protection locked="0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 shrinkToFit="1"/>
      <protection locked="0"/>
    </xf>
    <xf numFmtId="0" fontId="3" fillId="0" borderId="6" xfId="0" applyFont="1" applyBorder="1" applyAlignment="1" applyProtection="1">
      <alignment horizontal="center" vertical="center" wrapText="1" shrinkToFit="1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wrapText="1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4" xfId="0" applyFont="1" applyBorder="1" applyAlignment="1" applyProtection="1">
      <alignment wrapText="1"/>
      <protection locked="0"/>
    </xf>
    <xf numFmtId="49" fontId="2" fillId="0" borderId="11" xfId="0" applyNumberFormat="1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5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44" fontId="2" fillId="0" borderId="18" xfId="1" applyFont="1" applyBorder="1" applyAlignment="1" applyProtection="1">
      <protection locked="0"/>
    </xf>
    <xf numFmtId="44" fontId="0" fillId="0" borderId="18" xfId="1" applyFont="1" applyBorder="1" applyAlignment="1" applyProtection="1">
      <protection locked="0"/>
    </xf>
    <xf numFmtId="44" fontId="0" fillId="0" borderId="30" xfId="1" applyFont="1" applyBorder="1" applyAlignment="1" applyProtection="1">
      <protection locked="0"/>
    </xf>
    <xf numFmtId="49" fontId="2" fillId="0" borderId="3" xfId="0" applyNumberFormat="1" applyFont="1" applyBorder="1" applyAlignment="1" applyProtection="1">
      <alignment horizontal="center"/>
      <protection locked="0"/>
    </xf>
    <xf numFmtId="0" fontId="7" fillId="4" borderId="4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/>
    </xf>
    <xf numFmtId="44" fontId="2" fillId="0" borderId="27" xfId="1" applyFont="1" applyBorder="1" applyAlignment="1" applyProtection="1"/>
    <xf numFmtId="44" fontId="0" fillId="0" borderId="26" xfId="1" applyFont="1" applyBorder="1" applyAlignment="1" applyProtection="1"/>
    <xf numFmtId="44" fontId="0" fillId="0" borderId="31" xfId="1" applyFont="1" applyBorder="1" applyAlignment="1" applyProtection="1"/>
    <xf numFmtId="44" fontId="2" fillId="0" borderId="33" xfId="1" applyFont="1" applyBorder="1" applyAlignment="1" applyProtection="1"/>
    <xf numFmtId="0" fontId="2" fillId="0" borderId="0" xfId="0" applyFont="1"/>
    <xf numFmtId="44" fontId="2" fillId="0" borderId="32" xfId="1" applyFont="1" applyBorder="1" applyAlignment="1" applyProtection="1">
      <protection locked="0"/>
    </xf>
    <xf numFmtId="44" fontId="2" fillId="0" borderId="5" xfId="1" applyFont="1" applyBorder="1" applyAlignment="1">
      <alignment horizontal="justify" vertical="center"/>
    </xf>
    <xf numFmtId="44" fontId="2" fillId="0" borderId="2" xfId="1" applyFont="1" applyBorder="1" applyAlignment="1">
      <alignment horizontal="justify" vertical="center"/>
    </xf>
    <xf numFmtId="0" fontId="8" fillId="0" borderId="0" xfId="0" applyFont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2" fillId="0" borderId="2" xfId="0" applyFont="1" applyBorder="1" applyAlignment="1" applyProtection="1">
      <alignment horizontal="center" vertical="center"/>
      <protection locked="0"/>
    </xf>
    <xf numFmtId="44" fontId="2" fillId="0" borderId="5" xfId="1" applyFont="1" applyBorder="1" applyAlignment="1" applyProtection="1">
      <alignment horizontal="justify" vertical="center"/>
      <protection locked="0"/>
    </xf>
    <xf numFmtId="44" fontId="2" fillId="0" borderId="2" xfId="1" applyFont="1" applyBorder="1" applyAlignment="1" applyProtection="1">
      <alignment horizontal="justify" vertical="center"/>
      <protection locked="0"/>
    </xf>
    <xf numFmtId="0" fontId="2" fillId="0" borderId="11" xfId="0" applyFont="1" applyBorder="1" applyAlignment="1" applyProtection="1">
      <alignment horizontal="justify" vertical="center"/>
      <protection locked="0"/>
    </xf>
    <xf numFmtId="0" fontId="2" fillId="0" borderId="6" xfId="0" applyFont="1" applyBorder="1" applyAlignment="1" applyProtection="1">
      <alignment horizontal="justify" vertical="center"/>
      <protection locked="0"/>
    </xf>
    <xf numFmtId="0" fontId="2" fillId="0" borderId="12" xfId="0" applyFont="1" applyBorder="1" applyAlignment="1" applyProtection="1">
      <alignment horizontal="justify" vertical="center"/>
      <protection locked="0"/>
    </xf>
    <xf numFmtId="0" fontId="2" fillId="0" borderId="10" xfId="0" applyFont="1" applyBorder="1" applyAlignment="1" applyProtection="1">
      <alignment horizontal="justify" vertical="center"/>
      <protection locked="0"/>
    </xf>
    <xf numFmtId="0" fontId="2" fillId="0" borderId="3" xfId="0" applyFont="1" applyBorder="1" applyAlignment="1" applyProtection="1">
      <alignment horizontal="justify" vertical="center"/>
      <protection locked="0"/>
    </xf>
    <xf numFmtId="0" fontId="2" fillId="0" borderId="14" xfId="0" applyFont="1" applyBorder="1" applyAlignment="1" applyProtection="1">
      <alignment horizontal="justify" vertical="center"/>
      <protection locked="0"/>
    </xf>
    <xf numFmtId="0" fontId="8" fillId="0" borderId="3" xfId="0" applyFont="1" applyBorder="1" applyAlignment="1">
      <alignment horizontal="center"/>
    </xf>
    <xf numFmtId="0" fontId="0" fillId="0" borderId="3" xfId="0" applyBorder="1"/>
    <xf numFmtId="0" fontId="0" fillId="0" borderId="14" xfId="0" applyBorder="1"/>
    <xf numFmtId="0" fontId="7" fillId="0" borderId="11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3" fillId="4" borderId="8" xfId="0" applyFont="1" applyFill="1" applyBorder="1" applyAlignment="1">
      <alignment horizontal="right" vertical="center"/>
    </xf>
    <xf numFmtId="0" fontId="3" fillId="4" borderId="13" xfId="0" applyFont="1" applyFill="1" applyBorder="1" applyAlignment="1">
      <alignment horizontal="right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top" wrapText="1"/>
    </xf>
    <xf numFmtId="0" fontId="21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right" vertical="center"/>
    </xf>
    <xf numFmtId="0" fontId="22" fillId="4" borderId="7" xfId="0" applyFont="1" applyFill="1" applyBorder="1" applyAlignment="1">
      <alignment horizontal="right" vertical="center"/>
    </xf>
    <xf numFmtId="0" fontId="23" fillId="4" borderId="7" xfId="0" applyFont="1" applyFill="1" applyBorder="1" applyAlignment="1">
      <alignment horizontal="right" vertical="center"/>
    </xf>
    <xf numFmtId="0" fontId="2" fillId="0" borderId="7" xfId="0" applyFont="1" applyBorder="1" applyAlignment="1" applyProtection="1">
      <alignment horizontal="justify" vertical="center"/>
      <protection locked="0"/>
    </xf>
    <xf numFmtId="0" fontId="4" fillId="4" borderId="26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vertical="center" wrapText="1"/>
      <protection locked="0"/>
    </xf>
    <xf numFmtId="0" fontId="1" fillId="5" borderId="0" xfId="0" applyFont="1" applyFill="1" applyAlignment="1">
      <alignment horizontal="center" wrapText="1"/>
    </xf>
    <xf numFmtId="0" fontId="1" fillId="5" borderId="15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4" borderId="8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7" fillId="5" borderId="0" xfId="0" applyFont="1" applyFill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14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vertical="center" wrapText="1"/>
      <protection locked="0"/>
    </xf>
    <xf numFmtId="0" fontId="19" fillId="4" borderId="13" xfId="0" applyFont="1" applyFill="1" applyBorder="1" applyAlignment="1" applyProtection="1">
      <alignment vertical="center" wrapText="1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2" fillId="0" borderId="5" xfId="0" applyFont="1" applyBorder="1" applyProtection="1">
      <protection locked="0"/>
    </xf>
    <xf numFmtId="0" fontId="19" fillId="0" borderId="11" xfId="0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0" fontId="19" fillId="0" borderId="12" xfId="0" applyFont="1" applyBorder="1" applyAlignment="1" applyProtection="1">
      <alignment horizontal="center" vertical="center"/>
      <protection locked="0"/>
    </xf>
    <xf numFmtId="0" fontId="19" fillId="0" borderId="10" xfId="0" applyFont="1" applyBorder="1" applyAlignment="1" applyProtection="1">
      <alignment horizontal="center" vertical="center"/>
      <protection locked="0"/>
    </xf>
    <xf numFmtId="0" fontId="19" fillId="0" borderId="3" xfId="0" applyFont="1" applyBorder="1" applyAlignment="1" applyProtection="1">
      <alignment horizontal="center" vertical="center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2" fillId="5" borderId="8" xfId="0" applyFont="1" applyFill="1" applyBorder="1" applyAlignment="1" applyProtection="1">
      <alignment horizontal="justify" vertical="center" wrapText="1"/>
      <protection locked="0"/>
    </xf>
    <xf numFmtId="0" fontId="0" fillId="0" borderId="4" xfId="0" applyBorder="1" applyAlignment="1" applyProtection="1">
      <alignment horizontal="justify" vertical="center" wrapText="1"/>
      <protection locked="0"/>
    </xf>
    <xf numFmtId="0" fontId="0" fillId="0" borderId="13" xfId="0" applyBorder="1" applyAlignment="1" applyProtection="1">
      <alignment horizontal="justify" vertical="center" wrapText="1"/>
      <protection locked="0"/>
    </xf>
  </cellXfs>
  <cellStyles count="5">
    <cellStyle name="Hipervínculo" xfId="2" builtinId="8"/>
    <cellStyle name="Moneda" xfId="1" builtinId="4"/>
    <cellStyle name="Moneda 2" xfId="4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322119</xdr:colOff>
      <xdr:row>0</xdr:row>
      <xdr:rowOff>0</xdr:rowOff>
    </xdr:from>
    <xdr:to>
      <xdr:col>17</xdr:col>
      <xdr:colOff>642505</xdr:colOff>
      <xdr:row>0</xdr:row>
      <xdr:rowOff>181841</xdr:rowOff>
    </xdr:to>
    <xdr:sp macro="" textlink="">
      <xdr:nvSpPr>
        <xdr:cNvPr id="3" name="Elips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12314094" y="0"/>
          <a:ext cx="320386" cy="181841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900" b="1"/>
            <a:t>  </a:t>
          </a:r>
          <a:r>
            <a:rPr lang="es-MX" sz="900" b="1" baseline="0"/>
            <a:t> </a:t>
          </a:r>
          <a:r>
            <a:rPr lang="es-MX" sz="900" b="1"/>
            <a:t>1</a:t>
          </a:r>
          <a:endParaRPr lang="es-MX" sz="800" b="1"/>
        </a:p>
      </xdr:txBody>
    </xdr:sp>
    <xdr:clientData/>
  </xdr:twoCellAnchor>
  <xdr:twoCellAnchor>
    <xdr:from>
      <xdr:col>17</xdr:col>
      <xdr:colOff>119494</xdr:colOff>
      <xdr:row>1</xdr:row>
      <xdr:rowOff>13856</xdr:rowOff>
    </xdr:from>
    <xdr:to>
      <xdr:col>17</xdr:col>
      <xdr:colOff>443344</xdr:colOff>
      <xdr:row>2</xdr:row>
      <xdr:rowOff>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12111469" y="204356"/>
          <a:ext cx="323850" cy="176644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900" b="1"/>
            <a:t>   2</a:t>
          </a:r>
          <a:endParaRPr lang="es-MX" sz="800" b="1"/>
        </a:p>
      </xdr:txBody>
    </xdr:sp>
    <xdr:clientData/>
  </xdr:twoCellAnchor>
  <xdr:twoCellAnchor>
    <xdr:from>
      <xdr:col>16</xdr:col>
      <xdr:colOff>695325</xdr:colOff>
      <xdr:row>2</xdr:row>
      <xdr:rowOff>19050</xdr:rowOff>
    </xdr:from>
    <xdr:to>
      <xdr:col>17</xdr:col>
      <xdr:colOff>140277</xdr:colOff>
      <xdr:row>3</xdr:row>
      <xdr:rowOff>45892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 bwMode="auto">
        <a:xfrm>
          <a:off x="11839575" y="400050"/>
          <a:ext cx="292677" cy="18876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900" b="1"/>
            <a:t>  3</a:t>
          </a:r>
          <a:endParaRPr lang="es-MX" sz="800" b="1"/>
        </a:p>
      </xdr:txBody>
    </xdr:sp>
    <xdr:clientData/>
  </xdr:twoCellAnchor>
  <xdr:twoCellAnchor>
    <xdr:from>
      <xdr:col>4</xdr:col>
      <xdr:colOff>323850</xdr:colOff>
      <xdr:row>4</xdr:row>
      <xdr:rowOff>66675</xdr:rowOff>
    </xdr:from>
    <xdr:to>
      <xdr:col>5</xdr:col>
      <xdr:colOff>246782</xdr:colOff>
      <xdr:row>4</xdr:row>
      <xdr:rowOff>231198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 bwMode="auto">
        <a:xfrm>
          <a:off x="2066925" y="771525"/>
          <a:ext cx="351557" cy="164523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900" b="1"/>
            <a:t>   4</a:t>
          </a:r>
          <a:endParaRPr lang="es-MX" sz="800" b="1"/>
        </a:p>
      </xdr:txBody>
    </xdr:sp>
    <xdr:clientData/>
  </xdr:twoCellAnchor>
  <xdr:twoCellAnchor>
    <xdr:from>
      <xdr:col>5</xdr:col>
      <xdr:colOff>234664</xdr:colOff>
      <xdr:row>9</xdr:row>
      <xdr:rowOff>13854</xdr:rowOff>
    </xdr:from>
    <xdr:to>
      <xdr:col>5</xdr:col>
      <xdr:colOff>563706</xdr:colOff>
      <xdr:row>10</xdr:row>
      <xdr:rowOff>33768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 bwMode="auto">
        <a:xfrm>
          <a:off x="2406364" y="1661679"/>
          <a:ext cx="329042" cy="181839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 baseline="0"/>
            <a:t> 9</a:t>
          </a:r>
          <a:endParaRPr lang="es-MX" sz="1050" b="1"/>
        </a:p>
      </xdr:txBody>
    </xdr:sp>
    <xdr:clientData/>
  </xdr:twoCellAnchor>
  <xdr:twoCellAnchor>
    <xdr:from>
      <xdr:col>4</xdr:col>
      <xdr:colOff>266700</xdr:colOff>
      <xdr:row>8</xdr:row>
      <xdr:rowOff>9526</xdr:rowOff>
    </xdr:from>
    <xdr:to>
      <xdr:col>5</xdr:col>
      <xdr:colOff>189632</xdr:colOff>
      <xdr:row>9</xdr:row>
      <xdr:rowOff>12124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 bwMode="auto">
        <a:xfrm>
          <a:off x="2009775" y="1495426"/>
          <a:ext cx="351557" cy="164523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900" b="1"/>
            <a:t>   8</a:t>
          </a:r>
          <a:endParaRPr lang="es-MX" sz="800" b="1"/>
        </a:p>
      </xdr:txBody>
    </xdr:sp>
    <xdr:clientData/>
  </xdr:twoCellAnchor>
  <xdr:twoCellAnchor>
    <xdr:from>
      <xdr:col>5</xdr:col>
      <xdr:colOff>120361</xdr:colOff>
      <xdr:row>6</xdr:row>
      <xdr:rowOff>148071</xdr:rowOff>
    </xdr:from>
    <xdr:to>
      <xdr:col>5</xdr:col>
      <xdr:colOff>471918</xdr:colOff>
      <xdr:row>7</xdr:row>
      <xdr:rowOff>150669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 bwMode="auto">
        <a:xfrm>
          <a:off x="2292061" y="1310121"/>
          <a:ext cx="351557" cy="164523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900" b="1"/>
            <a:t>   7</a:t>
          </a:r>
          <a:endParaRPr lang="es-MX" sz="800" b="1"/>
        </a:p>
      </xdr:txBody>
    </xdr:sp>
    <xdr:clientData/>
  </xdr:twoCellAnchor>
  <xdr:twoCellAnchor>
    <xdr:from>
      <xdr:col>4</xdr:col>
      <xdr:colOff>0</xdr:colOff>
      <xdr:row>5</xdr:row>
      <xdr:rowOff>150668</xdr:rowOff>
    </xdr:from>
    <xdr:to>
      <xdr:col>4</xdr:col>
      <xdr:colOff>351557</xdr:colOff>
      <xdr:row>6</xdr:row>
      <xdr:rowOff>153266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 bwMode="auto">
        <a:xfrm>
          <a:off x="1743075" y="1150793"/>
          <a:ext cx="351557" cy="164523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900" b="1"/>
            <a:t>   6</a:t>
          </a:r>
          <a:endParaRPr lang="es-MX" sz="800" b="1"/>
        </a:p>
      </xdr:txBody>
    </xdr:sp>
    <xdr:clientData/>
  </xdr:twoCellAnchor>
  <xdr:twoCellAnchor>
    <xdr:from>
      <xdr:col>5</xdr:col>
      <xdr:colOff>70138</xdr:colOff>
      <xdr:row>5</xdr:row>
      <xdr:rowOff>0</xdr:rowOff>
    </xdr:from>
    <xdr:to>
      <xdr:col>5</xdr:col>
      <xdr:colOff>421695</xdr:colOff>
      <xdr:row>6</xdr:row>
      <xdr:rowOff>2598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 bwMode="auto">
        <a:xfrm>
          <a:off x="2241838" y="1000125"/>
          <a:ext cx="351557" cy="164523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900" b="1"/>
            <a:t>   5</a:t>
          </a:r>
          <a:endParaRPr lang="es-MX" sz="800" b="1"/>
        </a:p>
      </xdr:txBody>
    </xdr:sp>
    <xdr:clientData/>
  </xdr:twoCellAnchor>
  <xdr:twoCellAnchor>
    <xdr:from>
      <xdr:col>10</xdr:col>
      <xdr:colOff>28575</xdr:colOff>
      <xdr:row>8</xdr:row>
      <xdr:rowOff>148937</xdr:rowOff>
    </xdr:from>
    <xdr:to>
      <xdr:col>10</xdr:col>
      <xdr:colOff>380132</xdr:colOff>
      <xdr:row>9</xdr:row>
      <xdr:rowOff>151535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 bwMode="auto">
        <a:xfrm>
          <a:off x="6562725" y="1634837"/>
          <a:ext cx="351557" cy="164523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900" b="1"/>
            <a:t>  13</a:t>
          </a:r>
          <a:endParaRPr lang="es-MX" sz="800" b="1"/>
        </a:p>
      </xdr:txBody>
    </xdr:sp>
    <xdr:clientData/>
  </xdr:twoCellAnchor>
  <xdr:twoCellAnchor>
    <xdr:from>
      <xdr:col>10</xdr:col>
      <xdr:colOff>187038</xdr:colOff>
      <xdr:row>4</xdr:row>
      <xdr:rowOff>0</xdr:rowOff>
    </xdr:from>
    <xdr:to>
      <xdr:col>11</xdr:col>
      <xdr:colOff>1731</xdr:colOff>
      <xdr:row>4</xdr:row>
      <xdr:rowOff>190500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 bwMode="auto">
        <a:xfrm>
          <a:off x="6721188" y="704850"/>
          <a:ext cx="329043" cy="190500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000" b="1"/>
            <a:t>  10</a:t>
          </a:r>
          <a:endParaRPr lang="es-MX" sz="900" b="1"/>
        </a:p>
      </xdr:txBody>
    </xdr:sp>
    <xdr:clientData/>
  </xdr:twoCellAnchor>
  <xdr:twoCellAnchor>
    <xdr:from>
      <xdr:col>11</xdr:col>
      <xdr:colOff>24246</xdr:colOff>
      <xdr:row>4</xdr:row>
      <xdr:rowOff>264103</xdr:rowOff>
    </xdr:from>
    <xdr:to>
      <xdr:col>11</xdr:col>
      <xdr:colOff>375803</xdr:colOff>
      <xdr:row>5</xdr:row>
      <xdr:rowOff>133351</xdr:rowOff>
    </xdr:to>
    <xdr:sp macro="" textlink="">
      <xdr:nvSpPr>
        <xdr:cNvPr id="14" name="Elips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 bwMode="auto">
        <a:xfrm>
          <a:off x="7072746" y="968953"/>
          <a:ext cx="351557" cy="164523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900" b="1"/>
            <a:t>  11</a:t>
          </a:r>
          <a:endParaRPr lang="es-MX" sz="800" b="1"/>
        </a:p>
      </xdr:txBody>
    </xdr:sp>
    <xdr:clientData/>
  </xdr:twoCellAnchor>
  <xdr:twoCellAnchor>
    <xdr:from>
      <xdr:col>10</xdr:col>
      <xdr:colOff>118629</xdr:colOff>
      <xdr:row>6</xdr:row>
      <xdr:rowOff>44162</xdr:rowOff>
    </xdr:from>
    <xdr:to>
      <xdr:col>10</xdr:col>
      <xdr:colOff>470186</xdr:colOff>
      <xdr:row>7</xdr:row>
      <xdr:rowOff>46760</xdr:rowOff>
    </xdr:to>
    <xdr:sp macro="" textlink="">
      <xdr:nvSpPr>
        <xdr:cNvPr id="15" name="Elips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 bwMode="auto">
        <a:xfrm>
          <a:off x="6652779" y="1206212"/>
          <a:ext cx="351557" cy="164523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900" b="1"/>
            <a:t>  12</a:t>
          </a:r>
          <a:endParaRPr lang="es-MX" sz="800" b="1"/>
        </a:p>
      </xdr:txBody>
    </xdr:sp>
    <xdr:clientData/>
  </xdr:twoCellAnchor>
  <xdr:twoCellAnchor>
    <xdr:from>
      <xdr:col>7</xdr:col>
      <xdr:colOff>76200</xdr:colOff>
      <xdr:row>11</xdr:row>
      <xdr:rowOff>76200</xdr:rowOff>
    </xdr:from>
    <xdr:to>
      <xdr:col>7</xdr:col>
      <xdr:colOff>491836</xdr:colOff>
      <xdr:row>11</xdr:row>
      <xdr:rowOff>292677</xdr:rowOff>
    </xdr:to>
    <xdr:sp macro="" textlink="">
      <xdr:nvSpPr>
        <xdr:cNvPr id="16" name="Elips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 bwMode="auto">
        <a:xfrm>
          <a:off x="4000500" y="2047875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14</a:t>
          </a:r>
        </a:p>
      </xdr:txBody>
    </xdr:sp>
    <xdr:clientData/>
  </xdr:twoCellAnchor>
  <xdr:twoCellAnchor>
    <xdr:from>
      <xdr:col>0</xdr:col>
      <xdr:colOff>0</xdr:colOff>
      <xdr:row>17</xdr:row>
      <xdr:rowOff>76201</xdr:rowOff>
    </xdr:from>
    <xdr:to>
      <xdr:col>0</xdr:col>
      <xdr:colOff>323850</xdr:colOff>
      <xdr:row>18</xdr:row>
      <xdr:rowOff>133350</xdr:rowOff>
    </xdr:to>
    <xdr:sp macro="" textlink="">
      <xdr:nvSpPr>
        <xdr:cNvPr id="17" name="Elips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 bwMode="auto">
        <a:xfrm>
          <a:off x="0" y="3429001"/>
          <a:ext cx="323850" cy="219074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</a:t>
          </a:r>
          <a:r>
            <a:rPr lang="es-MX" sz="1050" b="1"/>
            <a:t>15</a:t>
          </a:r>
        </a:p>
      </xdr:txBody>
    </xdr:sp>
    <xdr:clientData/>
  </xdr:twoCellAnchor>
  <xdr:twoCellAnchor>
    <xdr:from>
      <xdr:col>1</xdr:col>
      <xdr:colOff>152400</xdr:colOff>
      <xdr:row>17</xdr:row>
      <xdr:rowOff>66675</xdr:rowOff>
    </xdr:from>
    <xdr:to>
      <xdr:col>1</xdr:col>
      <xdr:colOff>429491</xdr:colOff>
      <xdr:row>18</xdr:row>
      <xdr:rowOff>121227</xdr:rowOff>
    </xdr:to>
    <xdr:sp macro="" textlink="">
      <xdr:nvSpPr>
        <xdr:cNvPr id="18" name="Elips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 bwMode="auto">
        <a:xfrm>
          <a:off x="495300" y="3419475"/>
          <a:ext cx="277091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050" b="1"/>
            <a:t> 16</a:t>
          </a:r>
        </a:p>
      </xdr:txBody>
    </xdr:sp>
    <xdr:clientData/>
  </xdr:twoCellAnchor>
  <xdr:twoCellAnchor>
    <xdr:from>
      <xdr:col>2</xdr:col>
      <xdr:colOff>152399</xdr:colOff>
      <xdr:row>17</xdr:row>
      <xdr:rowOff>81396</xdr:rowOff>
    </xdr:from>
    <xdr:to>
      <xdr:col>2</xdr:col>
      <xdr:colOff>464992</xdr:colOff>
      <xdr:row>18</xdr:row>
      <xdr:rowOff>142875</xdr:rowOff>
    </xdr:to>
    <xdr:sp macro="" textlink="">
      <xdr:nvSpPr>
        <xdr:cNvPr id="19" name="Elips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 bwMode="auto">
        <a:xfrm>
          <a:off x="1019174" y="3434196"/>
          <a:ext cx="312593" cy="223404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</a:t>
          </a:r>
          <a:r>
            <a:rPr lang="es-MX" sz="1050" b="1"/>
            <a:t>17</a:t>
          </a:r>
        </a:p>
      </xdr:txBody>
    </xdr:sp>
    <xdr:clientData/>
  </xdr:twoCellAnchor>
  <xdr:twoCellAnchor>
    <xdr:from>
      <xdr:col>6</xdr:col>
      <xdr:colOff>704850</xdr:colOff>
      <xdr:row>16</xdr:row>
      <xdr:rowOff>0</xdr:rowOff>
    </xdr:from>
    <xdr:to>
      <xdr:col>7</xdr:col>
      <xdr:colOff>202620</xdr:colOff>
      <xdr:row>16</xdr:row>
      <xdr:rowOff>218210</xdr:rowOff>
    </xdr:to>
    <xdr:sp macro="" textlink="">
      <xdr:nvSpPr>
        <xdr:cNvPr id="20" name="Elips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 bwMode="auto">
        <a:xfrm>
          <a:off x="3752850" y="3067050"/>
          <a:ext cx="374070" cy="218210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18</a:t>
          </a:r>
        </a:p>
      </xdr:txBody>
    </xdr:sp>
    <xdr:clientData/>
  </xdr:twoCellAnchor>
  <xdr:twoCellAnchor>
    <xdr:from>
      <xdr:col>10</xdr:col>
      <xdr:colOff>28575</xdr:colOff>
      <xdr:row>16</xdr:row>
      <xdr:rowOff>38100</xdr:rowOff>
    </xdr:from>
    <xdr:to>
      <xdr:col>10</xdr:col>
      <xdr:colOff>444211</xdr:colOff>
      <xdr:row>16</xdr:row>
      <xdr:rowOff>254577</xdr:rowOff>
    </xdr:to>
    <xdr:sp macro="" textlink="">
      <xdr:nvSpPr>
        <xdr:cNvPr id="21" name="Elips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 bwMode="auto">
        <a:xfrm>
          <a:off x="6562725" y="3105150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19</a:t>
          </a:r>
        </a:p>
      </xdr:txBody>
    </xdr:sp>
    <xdr:clientData/>
  </xdr:twoCellAnchor>
  <xdr:twoCellAnchor>
    <xdr:from>
      <xdr:col>11</xdr:col>
      <xdr:colOff>104775</xdr:colOff>
      <xdr:row>16</xdr:row>
      <xdr:rowOff>47625</xdr:rowOff>
    </xdr:from>
    <xdr:to>
      <xdr:col>11</xdr:col>
      <xdr:colOff>520411</xdr:colOff>
      <xdr:row>16</xdr:row>
      <xdr:rowOff>264102</xdr:rowOff>
    </xdr:to>
    <xdr:sp macro="" textlink="">
      <xdr:nvSpPr>
        <xdr:cNvPr id="22" name="Elips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 bwMode="auto">
        <a:xfrm>
          <a:off x="7153275" y="3114675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20</a:t>
          </a:r>
        </a:p>
      </xdr:txBody>
    </xdr:sp>
    <xdr:clientData/>
  </xdr:twoCellAnchor>
  <xdr:twoCellAnchor>
    <xdr:from>
      <xdr:col>13</xdr:col>
      <xdr:colOff>771525</xdr:colOff>
      <xdr:row>12</xdr:row>
      <xdr:rowOff>95250</xdr:rowOff>
    </xdr:from>
    <xdr:to>
      <xdr:col>14</xdr:col>
      <xdr:colOff>339436</xdr:colOff>
      <xdr:row>13</xdr:row>
      <xdr:rowOff>140277</xdr:rowOff>
    </xdr:to>
    <xdr:sp macro="" textlink="">
      <xdr:nvSpPr>
        <xdr:cNvPr id="23" name="Elips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 bwMode="auto">
        <a:xfrm>
          <a:off x="9372600" y="2476500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21</a:t>
          </a:r>
        </a:p>
      </xdr:txBody>
    </xdr:sp>
    <xdr:clientData/>
  </xdr:twoCellAnchor>
  <xdr:twoCellAnchor>
    <xdr:from>
      <xdr:col>12</xdr:col>
      <xdr:colOff>371475</xdr:colOff>
      <xdr:row>13</xdr:row>
      <xdr:rowOff>123825</xdr:rowOff>
    </xdr:from>
    <xdr:to>
      <xdr:col>12</xdr:col>
      <xdr:colOff>787111</xdr:colOff>
      <xdr:row>15</xdr:row>
      <xdr:rowOff>6927</xdr:rowOff>
    </xdr:to>
    <xdr:sp macro="" textlink="">
      <xdr:nvSpPr>
        <xdr:cNvPr id="24" name="Elips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 bwMode="auto">
        <a:xfrm>
          <a:off x="8124825" y="2676525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22</a:t>
          </a:r>
        </a:p>
      </xdr:txBody>
    </xdr:sp>
    <xdr:clientData/>
  </xdr:twoCellAnchor>
  <xdr:twoCellAnchor>
    <xdr:from>
      <xdr:col>13</xdr:col>
      <xdr:colOff>295275</xdr:colOff>
      <xdr:row>14</xdr:row>
      <xdr:rowOff>114300</xdr:rowOff>
    </xdr:from>
    <xdr:to>
      <xdr:col>13</xdr:col>
      <xdr:colOff>710911</xdr:colOff>
      <xdr:row>15</xdr:row>
      <xdr:rowOff>168852</xdr:rowOff>
    </xdr:to>
    <xdr:sp macro="" textlink="">
      <xdr:nvSpPr>
        <xdr:cNvPr id="25" name="Elips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 bwMode="auto">
        <a:xfrm>
          <a:off x="8896350" y="2838450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23</a:t>
          </a:r>
        </a:p>
      </xdr:txBody>
    </xdr:sp>
    <xdr:clientData/>
  </xdr:twoCellAnchor>
  <xdr:twoCellAnchor>
    <xdr:from>
      <xdr:col>12</xdr:col>
      <xdr:colOff>257175</xdr:colOff>
      <xdr:row>17</xdr:row>
      <xdr:rowOff>57150</xdr:rowOff>
    </xdr:from>
    <xdr:to>
      <xdr:col>12</xdr:col>
      <xdr:colOff>672811</xdr:colOff>
      <xdr:row>18</xdr:row>
      <xdr:rowOff>111702</xdr:rowOff>
    </xdr:to>
    <xdr:sp macro="" textlink="">
      <xdr:nvSpPr>
        <xdr:cNvPr id="26" name="Elips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 bwMode="auto">
        <a:xfrm>
          <a:off x="8010525" y="3409950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24</a:t>
          </a:r>
        </a:p>
      </xdr:txBody>
    </xdr:sp>
    <xdr:clientData/>
  </xdr:twoCellAnchor>
  <xdr:twoCellAnchor>
    <xdr:from>
      <xdr:col>13</xdr:col>
      <xdr:colOff>247650</xdr:colOff>
      <xdr:row>17</xdr:row>
      <xdr:rowOff>57150</xdr:rowOff>
    </xdr:from>
    <xdr:to>
      <xdr:col>13</xdr:col>
      <xdr:colOff>663286</xdr:colOff>
      <xdr:row>18</xdr:row>
      <xdr:rowOff>111702</xdr:rowOff>
    </xdr:to>
    <xdr:sp macro="" textlink="">
      <xdr:nvSpPr>
        <xdr:cNvPr id="27" name="Elips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 bwMode="auto">
        <a:xfrm>
          <a:off x="8848725" y="3409950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25</a:t>
          </a:r>
        </a:p>
      </xdr:txBody>
    </xdr:sp>
    <xdr:clientData/>
  </xdr:twoCellAnchor>
  <xdr:twoCellAnchor>
    <xdr:from>
      <xdr:col>4</xdr:col>
      <xdr:colOff>161925</xdr:colOff>
      <xdr:row>37</xdr:row>
      <xdr:rowOff>85725</xdr:rowOff>
    </xdr:from>
    <xdr:to>
      <xdr:col>5</xdr:col>
      <xdr:colOff>148936</xdr:colOff>
      <xdr:row>38</xdr:row>
      <xdr:rowOff>140277</xdr:rowOff>
    </xdr:to>
    <xdr:sp macro="" textlink="">
      <xdr:nvSpPr>
        <xdr:cNvPr id="28" name="Elips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 bwMode="auto">
        <a:xfrm>
          <a:off x="1905000" y="6686550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26</a:t>
          </a:r>
        </a:p>
      </xdr:txBody>
    </xdr:sp>
    <xdr:clientData/>
  </xdr:twoCellAnchor>
  <xdr:twoCellAnchor>
    <xdr:from>
      <xdr:col>2</xdr:col>
      <xdr:colOff>190500</xdr:colOff>
      <xdr:row>44</xdr:row>
      <xdr:rowOff>57150</xdr:rowOff>
    </xdr:from>
    <xdr:to>
      <xdr:col>3</xdr:col>
      <xdr:colOff>82261</xdr:colOff>
      <xdr:row>45</xdr:row>
      <xdr:rowOff>111702</xdr:rowOff>
    </xdr:to>
    <xdr:sp macro="" textlink="">
      <xdr:nvSpPr>
        <xdr:cNvPr id="29" name="Elips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 bwMode="auto">
        <a:xfrm>
          <a:off x="1057275" y="7791450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27</a:t>
          </a:r>
        </a:p>
      </xdr:txBody>
    </xdr:sp>
    <xdr:clientData/>
  </xdr:twoCellAnchor>
  <xdr:twoCellAnchor>
    <xdr:from>
      <xdr:col>6</xdr:col>
      <xdr:colOff>628650</xdr:colOff>
      <xdr:row>44</xdr:row>
      <xdr:rowOff>47625</xdr:rowOff>
    </xdr:from>
    <xdr:to>
      <xdr:col>7</xdr:col>
      <xdr:colOff>167986</xdr:colOff>
      <xdr:row>45</xdr:row>
      <xdr:rowOff>102177</xdr:rowOff>
    </xdr:to>
    <xdr:sp macro="" textlink="">
      <xdr:nvSpPr>
        <xdr:cNvPr id="30" name="Elips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 bwMode="auto">
        <a:xfrm>
          <a:off x="3676650" y="7781925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28</a:t>
          </a:r>
        </a:p>
      </xdr:txBody>
    </xdr:sp>
    <xdr:clientData/>
  </xdr:twoCellAnchor>
  <xdr:twoCellAnchor>
    <xdr:from>
      <xdr:col>9</xdr:col>
      <xdr:colOff>971550</xdr:colOff>
      <xdr:row>44</xdr:row>
      <xdr:rowOff>38100</xdr:rowOff>
    </xdr:from>
    <xdr:to>
      <xdr:col>10</xdr:col>
      <xdr:colOff>196561</xdr:colOff>
      <xdr:row>45</xdr:row>
      <xdr:rowOff>92652</xdr:rowOff>
    </xdr:to>
    <xdr:sp macro="" textlink="">
      <xdr:nvSpPr>
        <xdr:cNvPr id="31" name="Elips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 bwMode="auto">
        <a:xfrm>
          <a:off x="6315075" y="7772400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29</a:t>
          </a:r>
        </a:p>
      </xdr:txBody>
    </xdr:sp>
    <xdr:clientData/>
  </xdr:twoCellAnchor>
  <xdr:twoCellAnchor>
    <xdr:from>
      <xdr:col>13</xdr:col>
      <xdr:colOff>619125</xdr:colOff>
      <xdr:row>44</xdr:row>
      <xdr:rowOff>57150</xdr:rowOff>
    </xdr:from>
    <xdr:to>
      <xdr:col>14</xdr:col>
      <xdr:colOff>187036</xdr:colOff>
      <xdr:row>45</xdr:row>
      <xdr:rowOff>111702</xdr:rowOff>
    </xdr:to>
    <xdr:sp macro="" textlink="">
      <xdr:nvSpPr>
        <xdr:cNvPr id="32" name="Elips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 bwMode="auto">
        <a:xfrm>
          <a:off x="9220200" y="7791450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30</a:t>
          </a:r>
        </a:p>
      </xdr:txBody>
    </xdr:sp>
    <xdr:clientData/>
  </xdr:twoCellAnchor>
  <xdr:twoCellAnchor>
    <xdr:from>
      <xdr:col>15</xdr:col>
      <xdr:colOff>295275</xdr:colOff>
      <xdr:row>14</xdr:row>
      <xdr:rowOff>114300</xdr:rowOff>
    </xdr:from>
    <xdr:to>
      <xdr:col>15</xdr:col>
      <xdr:colOff>710911</xdr:colOff>
      <xdr:row>15</xdr:row>
      <xdr:rowOff>168852</xdr:rowOff>
    </xdr:to>
    <xdr:sp macro="" textlink="">
      <xdr:nvSpPr>
        <xdr:cNvPr id="33" name="Elips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 bwMode="auto">
        <a:xfrm>
          <a:off x="8896350" y="2838450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23</a:t>
          </a:r>
        </a:p>
      </xdr:txBody>
    </xdr:sp>
    <xdr:clientData/>
  </xdr:twoCellAnchor>
  <xdr:twoCellAnchor>
    <xdr:from>
      <xdr:col>17</xdr:col>
      <xdr:colOff>295275</xdr:colOff>
      <xdr:row>14</xdr:row>
      <xdr:rowOff>114300</xdr:rowOff>
    </xdr:from>
    <xdr:to>
      <xdr:col>17</xdr:col>
      <xdr:colOff>710911</xdr:colOff>
      <xdr:row>15</xdr:row>
      <xdr:rowOff>168852</xdr:rowOff>
    </xdr:to>
    <xdr:sp macro="" textlink="">
      <xdr:nvSpPr>
        <xdr:cNvPr id="34" name="Elips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 bwMode="auto">
        <a:xfrm>
          <a:off x="10591800" y="2838450"/>
          <a:ext cx="415636" cy="216477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s-MX" sz="1100"/>
            <a:t>  </a:t>
          </a:r>
          <a:r>
            <a:rPr lang="es-MX" sz="1050" b="1"/>
            <a:t>23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57150</xdr:colOff>
      <xdr:row>3</xdr:row>
      <xdr:rowOff>38100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4C7EB6F2-9AED-4B24-B71D-44DB3AA5562F}"/>
            </a:ext>
          </a:extLst>
        </xdr:cNvPr>
        <xdr:cNvSpPr txBox="1"/>
      </xdr:nvSpPr>
      <xdr:spPr>
        <a:xfrm>
          <a:off x="0" y="0"/>
          <a:ext cx="1879600" cy="5524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000">
              <a:solidFill>
                <a:srgbClr val="C00000"/>
              </a:solidFill>
            </a:rPr>
            <a:t>LOGOTIPO DE LA INSTANCIA EJECUTORA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31750</xdr:rowOff>
    </xdr:from>
    <xdr:to>
      <xdr:col>4</xdr:col>
      <xdr:colOff>57150</xdr:colOff>
      <xdr:row>3</xdr:row>
      <xdr:rowOff>69850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1A6414B-E3D3-468E-9782-3B2A696184B6}"/>
            </a:ext>
          </a:extLst>
        </xdr:cNvPr>
        <xdr:cNvSpPr txBox="1"/>
      </xdr:nvSpPr>
      <xdr:spPr>
        <a:xfrm>
          <a:off x="0" y="31750"/>
          <a:ext cx="1879600" cy="5524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000">
              <a:solidFill>
                <a:srgbClr val="C00000"/>
              </a:solidFill>
            </a:rPr>
            <a:t>LOGOTIPO DE LA INSTANCIA EJECUTORA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1</xdr:row>
      <xdr:rowOff>19050</xdr:rowOff>
    </xdr:from>
    <xdr:to>
      <xdr:col>1</xdr:col>
      <xdr:colOff>1574800</xdr:colOff>
      <xdr:row>2</xdr:row>
      <xdr:rowOff>69850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F591A5A-6231-40ED-BFDD-1021743FBBE8}"/>
            </a:ext>
          </a:extLst>
        </xdr:cNvPr>
        <xdr:cNvSpPr txBox="1"/>
      </xdr:nvSpPr>
      <xdr:spPr>
        <a:xfrm>
          <a:off x="25400" y="177800"/>
          <a:ext cx="1879600" cy="5524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000">
              <a:solidFill>
                <a:srgbClr val="C00000"/>
              </a:solidFill>
            </a:rPr>
            <a:t>LOGOTIPO DE LA INSTANCIA EJECUTORA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H41"/>
  <sheetViews>
    <sheetView tabSelected="1" zoomScale="140" zoomScaleNormal="140" zoomScaleSheetLayoutView="115" workbookViewId="0">
      <selection activeCell="L32" sqref="L32"/>
    </sheetView>
  </sheetViews>
  <sheetFormatPr baseColWidth="10" defaultRowHeight="12.5" x14ac:dyDescent="0.25"/>
  <cols>
    <col min="1" max="1" width="7" customWidth="1"/>
    <col min="2" max="2" width="26.1796875" customWidth="1"/>
    <col min="7" max="7" width="17.54296875" customWidth="1"/>
    <col min="8" max="8" width="25.7265625" customWidth="1"/>
  </cols>
  <sheetData>
    <row r="1" spans="1:8" x14ac:dyDescent="0.25">
      <c r="B1" s="136" t="s">
        <v>0</v>
      </c>
      <c r="C1" s="136"/>
      <c r="D1" s="136"/>
      <c r="E1" s="136"/>
      <c r="F1" s="136"/>
      <c r="G1" s="136"/>
    </row>
    <row r="2" spans="1:8" x14ac:dyDescent="0.25">
      <c r="B2" s="136" t="s">
        <v>29</v>
      </c>
      <c r="C2" s="136"/>
      <c r="D2" s="136"/>
      <c r="E2" s="136"/>
      <c r="F2" s="136"/>
      <c r="G2" s="136"/>
    </row>
    <row r="3" spans="1:8" x14ac:dyDescent="0.25">
      <c r="B3" s="137"/>
      <c r="C3" s="137"/>
      <c r="D3" s="137"/>
      <c r="E3" s="137"/>
      <c r="F3" s="137"/>
      <c r="G3" s="137"/>
    </row>
    <row r="4" spans="1:8" x14ac:dyDescent="0.25">
      <c r="B4" s="136" t="s">
        <v>94</v>
      </c>
      <c r="C4" s="136"/>
      <c r="D4" s="136"/>
      <c r="E4" s="136"/>
      <c r="F4" s="136"/>
      <c r="G4" s="136"/>
    </row>
    <row r="5" spans="1:8" x14ac:dyDescent="0.25">
      <c r="B5" s="137" t="s">
        <v>92</v>
      </c>
      <c r="C5" s="137"/>
      <c r="D5" s="137"/>
      <c r="E5" s="137"/>
      <c r="F5" s="137"/>
      <c r="G5" s="137"/>
    </row>
    <row r="6" spans="1:8" x14ac:dyDescent="0.25">
      <c r="B6" s="138" t="s">
        <v>31</v>
      </c>
      <c r="C6" s="138"/>
      <c r="D6" s="138"/>
      <c r="E6" s="138"/>
      <c r="F6" s="138"/>
      <c r="G6" s="138"/>
    </row>
    <row r="8" spans="1:8" ht="22.5" customHeight="1" x14ac:dyDescent="0.25">
      <c r="A8" s="81" t="s">
        <v>10</v>
      </c>
      <c r="B8" s="82" t="s">
        <v>11</v>
      </c>
      <c r="C8" s="124" t="s">
        <v>3</v>
      </c>
      <c r="D8" s="124"/>
      <c r="E8" s="124"/>
      <c r="F8" s="124"/>
      <c r="G8" s="124"/>
      <c r="H8" s="125"/>
    </row>
    <row r="9" spans="1:8" ht="32.25" customHeight="1" x14ac:dyDescent="0.25">
      <c r="A9" s="53">
        <v>1</v>
      </c>
      <c r="B9" s="54" t="s">
        <v>12</v>
      </c>
      <c r="C9" s="133" t="s">
        <v>123</v>
      </c>
      <c r="D9" s="134"/>
      <c r="E9" s="134"/>
      <c r="F9" s="134"/>
      <c r="G9" s="134"/>
      <c r="H9" s="135"/>
    </row>
    <row r="10" spans="1:8" ht="26.25" customHeight="1" x14ac:dyDescent="0.25">
      <c r="A10" s="55">
        <v>2</v>
      </c>
      <c r="B10" s="56" t="s">
        <v>184</v>
      </c>
      <c r="C10" s="108" t="s">
        <v>185</v>
      </c>
      <c r="D10" s="108"/>
      <c r="E10" s="108"/>
      <c r="F10" s="108"/>
      <c r="G10" s="108"/>
      <c r="H10" s="109"/>
    </row>
    <row r="11" spans="1:8" x14ac:dyDescent="0.25">
      <c r="A11" s="53">
        <v>3</v>
      </c>
      <c r="B11" s="13" t="s">
        <v>1</v>
      </c>
      <c r="C11" s="110" t="s">
        <v>95</v>
      </c>
      <c r="D11" s="110"/>
      <c r="E11" s="110"/>
      <c r="F11" s="110"/>
      <c r="G11" s="110"/>
      <c r="H11" s="111"/>
    </row>
    <row r="12" spans="1:8" ht="34.5" customHeight="1" x14ac:dyDescent="0.25">
      <c r="A12" s="55">
        <v>4</v>
      </c>
      <c r="B12" s="60" t="s">
        <v>125</v>
      </c>
      <c r="C12" s="106" t="s">
        <v>96</v>
      </c>
      <c r="D12" s="106"/>
      <c r="E12" s="106"/>
      <c r="F12" s="106"/>
      <c r="G12" s="106"/>
      <c r="H12" s="107"/>
    </row>
    <row r="13" spans="1:8" x14ac:dyDescent="0.25">
      <c r="A13" s="55">
        <v>5</v>
      </c>
      <c r="B13" s="56" t="s">
        <v>128</v>
      </c>
      <c r="C13" s="108" t="s">
        <v>157</v>
      </c>
      <c r="D13" s="108"/>
      <c r="E13" s="108"/>
      <c r="F13" s="108"/>
      <c r="G13" s="108"/>
      <c r="H13" s="109"/>
    </row>
    <row r="14" spans="1:8" x14ac:dyDescent="0.25">
      <c r="A14" s="53">
        <v>6</v>
      </c>
      <c r="B14" s="13" t="s">
        <v>13</v>
      </c>
      <c r="C14" s="110" t="s">
        <v>98</v>
      </c>
      <c r="D14" s="110"/>
      <c r="E14" s="110"/>
      <c r="F14" s="110"/>
      <c r="G14" s="110"/>
      <c r="H14" s="111"/>
    </row>
    <row r="15" spans="1:8" x14ac:dyDescent="0.25">
      <c r="A15" s="53">
        <v>7</v>
      </c>
      <c r="B15" s="13" t="s">
        <v>14</v>
      </c>
      <c r="C15" s="110" t="s">
        <v>97</v>
      </c>
      <c r="D15" s="110"/>
      <c r="E15" s="110"/>
      <c r="F15" s="110"/>
      <c r="G15" s="110"/>
      <c r="H15" s="111"/>
    </row>
    <row r="16" spans="1:8" x14ac:dyDescent="0.25">
      <c r="A16" s="53">
        <v>8</v>
      </c>
      <c r="B16" s="13" t="s">
        <v>15</v>
      </c>
      <c r="C16" s="110" t="s">
        <v>101</v>
      </c>
      <c r="D16" s="110"/>
      <c r="E16" s="110"/>
      <c r="F16" s="110"/>
      <c r="G16" s="110"/>
      <c r="H16" s="111"/>
    </row>
    <row r="17" spans="1:8" x14ac:dyDescent="0.25">
      <c r="A17" s="53">
        <v>9</v>
      </c>
      <c r="B17" s="13" t="s">
        <v>99</v>
      </c>
      <c r="C17" s="110" t="s">
        <v>100</v>
      </c>
      <c r="D17" s="110"/>
      <c r="E17" s="110"/>
      <c r="F17" s="110"/>
      <c r="G17" s="110"/>
      <c r="H17" s="111"/>
    </row>
    <row r="18" spans="1:8" ht="24.75" customHeight="1" x14ac:dyDescent="0.25">
      <c r="A18" s="55">
        <v>10</v>
      </c>
      <c r="B18" s="56" t="s">
        <v>102</v>
      </c>
      <c r="C18" s="113" t="s">
        <v>122</v>
      </c>
      <c r="D18" s="113"/>
      <c r="E18" s="113"/>
      <c r="F18" s="113"/>
      <c r="G18" s="113"/>
      <c r="H18" s="114"/>
    </row>
    <row r="19" spans="1:8" x14ac:dyDescent="0.25">
      <c r="A19" s="53">
        <v>11</v>
      </c>
      <c r="B19" s="13" t="s">
        <v>18</v>
      </c>
      <c r="C19" s="110" t="s">
        <v>103</v>
      </c>
      <c r="D19" s="110"/>
      <c r="E19" s="110"/>
      <c r="F19" s="110"/>
      <c r="G19" s="110"/>
      <c r="H19" s="111"/>
    </row>
    <row r="20" spans="1:8" x14ac:dyDescent="0.25">
      <c r="A20" s="53">
        <v>12</v>
      </c>
      <c r="B20" s="13" t="s">
        <v>8</v>
      </c>
      <c r="C20" s="112" t="s">
        <v>26</v>
      </c>
      <c r="D20" s="126"/>
      <c r="E20" s="126"/>
      <c r="F20" s="126"/>
      <c r="G20" s="126"/>
      <c r="H20" s="127"/>
    </row>
    <row r="21" spans="1:8" ht="27" customHeight="1" x14ac:dyDescent="0.25">
      <c r="A21" s="55">
        <v>13</v>
      </c>
      <c r="B21" s="56" t="s">
        <v>114</v>
      </c>
      <c r="C21" s="106" t="s">
        <v>120</v>
      </c>
      <c r="D21" s="106"/>
      <c r="E21" s="106"/>
      <c r="F21" s="106"/>
      <c r="G21" s="106"/>
      <c r="H21" s="107"/>
    </row>
    <row r="22" spans="1:8" x14ac:dyDescent="0.25">
      <c r="A22" s="53">
        <v>14</v>
      </c>
      <c r="B22" s="56" t="s">
        <v>33</v>
      </c>
      <c r="C22" s="128" t="s">
        <v>111</v>
      </c>
      <c r="D22" s="128"/>
      <c r="E22" s="128"/>
      <c r="F22" s="128"/>
      <c r="G22" s="128"/>
      <c r="H22" s="129"/>
    </row>
    <row r="23" spans="1:8" x14ac:dyDescent="0.25">
      <c r="A23" s="53">
        <v>15</v>
      </c>
      <c r="B23" s="13" t="s">
        <v>2</v>
      </c>
      <c r="C23" s="112" t="s">
        <v>105</v>
      </c>
      <c r="D23" s="110"/>
      <c r="E23" s="110"/>
      <c r="F23" s="110"/>
      <c r="G23" s="110"/>
      <c r="H23" s="111"/>
    </row>
    <row r="24" spans="1:8" x14ac:dyDescent="0.25">
      <c r="A24" s="53">
        <v>16</v>
      </c>
      <c r="B24" s="13" t="s">
        <v>106</v>
      </c>
      <c r="C24" s="112" t="s">
        <v>121</v>
      </c>
      <c r="D24" s="110"/>
      <c r="E24" s="110"/>
      <c r="F24" s="110"/>
      <c r="G24" s="110"/>
      <c r="H24" s="111"/>
    </row>
    <row r="25" spans="1:8" x14ac:dyDescent="0.25">
      <c r="A25" s="53">
        <v>17</v>
      </c>
      <c r="B25" s="13" t="s">
        <v>28</v>
      </c>
      <c r="C25" s="112" t="s">
        <v>110</v>
      </c>
      <c r="D25" s="110"/>
      <c r="E25" s="110"/>
      <c r="F25" s="110"/>
      <c r="G25" s="110"/>
      <c r="H25" s="111"/>
    </row>
    <row r="26" spans="1:8" x14ac:dyDescent="0.25">
      <c r="A26" s="53">
        <v>18</v>
      </c>
      <c r="B26" s="13" t="s">
        <v>3</v>
      </c>
      <c r="C26" s="112" t="s">
        <v>107</v>
      </c>
      <c r="D26" s="110"/>
      <c r="E26" s="110"/>
      <c r="F26" s="110"/>
      <c r="G26" s="110"/>
      <c r="H26" s="111"/>
    </row>
    <row r="27" spans="1:8" x14ac:dyDescent="0.25">
      <c r="A27" s="53">
        <v>19</v>
      </c>
      <c r="B27" s="13" t="s">
        <v>7</v>
      </c>
      <c r="C27" s="112" t="s">
        <v>108</v>
      </c>
      <c r="D27" s="110"/>
      <c r="E27" s="110"/>
      <c r="F27" s="110"/>
      <c r="G27" s="110"/>
      <c r="H27" s="111"/>
    </row>
    <row r="28" spans="1:8" x14ac:dyDescent="0.25">
      <c r="A28" s="53">
        <v>20</v>
      </c>
      <c r="B28" s="13" t="s">
        <v>4</v>
      </c>
      <c r="C28" s="112" t="s">
        <v>109</v>
      </c>
      <c r="D28" s="110"/>
      <c r="E28" s="110"/>
      <c r="F28" s="110"/>
      <c r="G28" s="110"/>
      <c r="H28" s="111"/>
    </row>
    <row r="29" spans="1:8" ht="25.5" customHeight="1" x14ac:dyDescent="0.25">
      <c r="A29" s="53">
        <v>21</v>
      </c>
      <c r="B29" s="56" t="s">
        <v>112</v>
      </c>
      <c r="C29" s="130" t="s">
        <v>113</v>
      </c>
      <c r="D29" s="131"/>
      <c r="E29" s="131"/>
      <c r="F29" s="131"/>
      <c r="G29" s="131"/>
      <c r="H29" s="132"/>
    </row>
    <row r="30" spans="1:8" x14ac:dyDescent="0.25">
      <c r="A30" s="55">
        <v>22</v>
      </c>
      <c r="B30" s="13" t="s">
        <v>162</v>
      </c>
      <c r="C30" s="112" t="s">
        <v>163</v>
      </c>
      <c r="D30" s="110"/>
      <c r="E30" s="110"/>
      <c r="F30" s="110"/>
      <c r="G30" s="110"/>
      <c r="H30" s="111"/>
    </row>
    <row r="31" spans="1:8" x14ac:dyDescent="0.25">
      <c r="A31" s="53">
        <v>23</v>
      </c>
      <c r="B31" s="13" t="s">
        <v>161</v>
      </c>
      <c r="C31" s="112" t="s">
        <v>118</v>
      </c>
      <c r="D31" s="110"/>
      <c r="E31" s="110"/>
      <c r="F31" s="110"/>
      <c r="G31" s="110"/>
      <c r="H31" s="111"/>
    </row>
    <row r="32" spans="1:8" x14ac:dyDescent="0.25">
      <c r="A32" s="53">
        <v>24</v>
      </c>
      <c r="B32" s="13" t="s">
        <v>115</v>
      </c>
      <c r="C32" s="112" t="s">
        <v>117</v>
      </c>
      <c r="D32" s="110"/>
      <c r="E32" s="110"/>
      <c r="F32" s="110"/>
      <c r="G32" s="110"/>
      <c r="H32" s="111"/>
    </row>
    <row r="33" spans="1:8" x14ac:dyDescent="0.25">
      <c r="A33" s="53">
        <v>25</v>
      </c>
      <c r="B33" s="13" t="s">
        <v>116</v>
      </c>
      <c r="C33" s="112" t="s">
        <v>119</v>
      </c>
      <c r="D33" s="110"/>
      <c r="E33" s="110"/>
      <c r="F33" s="110"/>
      <c r="G33" s="110"/>
      <c r="H33" s="111"/>
    </row>
    <row r="34" spans="1:8" ht="26.25" customHeight="1" x14ac:dyDescent="0.25">
      <c r="A34" s="55">
        <v>26</v>
      </c>
      <c r="B34" s="56" t="s">
        <v>16</v>
      </c>
      <c r="C34" s="118" t="s">
        <v>126</v>
      </c>
      <c r="D34" s="108"/>
      <c r="E34" s="108"/>
      <c r="F34" s="108"/>
      <c r="G34" s="108"/>
      <c r="H34" s="109"/>
    </row>
    <row r="35" spans="1:8" ht="27" customHeight="1" x14ac:dyDescent="0.25">
      <c r="A35" s="53">
        <v>27</v>
      </c>
      <c r="B35" s="57" t="s">
        <v>181</v>
      </c>
      <c r="C35" s="119" t="s">
        <v>187</v>
      </c>
      <c r="D35" s="120"/>
      <c r="E35" s="120"/>
      <c r="F35" s="120"/>
      <c r="G35" s="120"/>
      <c r="H35" s="121"/>
    </row>
    <row r="36" spans="1:8" ht="20.5" x14ac:dyDescent="0.25">
      <c r="A36" s="55">
        <v>28</v>
      </c>
      <c r="B36" s="57" t="s">
        <v>183</v>
      </c>
      <c r="C36" s="115" t="s">
        <v>174</v>
      </c>
      <c r="D36" s="116"/>
      <c r="E36" s="116"/>
      <c r="F36" s="116"/>
      <c r="G36" s="116"/>
      <c r="H36" s="117"/>
    </row>
    <row r="37" spans="1:8" ht="39.75" customHeight="1" x14ac:dyDescent="0.25">
      <c r="A37" s="55">
        <v>29</v>
      </c>
      <c r="B37" s="57" t="s">
        <v>186</v>
      </c>
      <c r="C37" s="115" t="s">
        <v>190</v>
      </c>
      <c r="D37" s="116"/>
      <c r="E37" s="116"/>
      <c r="F37" s="116"/>
      <c r="G37" s="116"/>
      <c r="H37" s="117"/>
    </row>
    <row r="38" spans="1:8" ht="39.75" customHeight="1" x14ac:dyDescent="0.25">
      <c r="A38" s="105">
        <v>30</v>
      </c>
      <c r="B38" s="104" t="s">
        <v>188</v>
      </c>
      <c r="C38" s="122" t="s">
        <v>189</v>
      </c>
      <c r="D38" s="123"/>
      <c r="E38" s="123"/>
      <c r="F38" s="123"/>
      <c r="G38" s="123"/>
      <c r="H38" s="123"/>
    </row>
    <row r="39" spans="1:8" x14ac:dyDescent="0.25">
      <c r="A39" s="103"/>
      <c r="B39" s="103"/>
      <c r="C39" s="103"/>
      <c r="D39" s="103"/>
      <c r="E39" s="103"/>
      <c r="F39" s="103"/>
      <c r="G39" s="103"/>
      <c r="H39" s="103"/>
    </row>
    <row r="40" spans="1:8" x14ac:dyDescent="0.25">
      <c r="B40" s="1"/>
      <c r="C40" s="1"/>
      <c r="D40" s="1"/>
      <c r="E40" s="1"/>
      <c r="F40" s="1"/>
      <c r="G40" s="1"/>
      <c r="H40" s="1"/>
    </row>
    <row r="41" spans="1:8" x14ac:dyDescent="0.25">
      <c r="B41" s="1"/>
      <c r="C41" s="1"/>
      <c r="D41" s="1"/>
      <c r="E41" s="1"/>
      <c r="F41" s="1"/>
      <c r="G41" s="1"/>
      <c r="H41" s="1"/>
    </row>
  </sheetData>
  <mergeCells count="37">
    <mergeCell ref="B1:G1"/>
    <mergeCell ref="B5:G5"/>
    <mergeCell ref="B4:G4"/>
    <mergeCell ref="B3:G3"/>
    <mergeCell ref="B6:G6"/>
    <mergeCell ref="B2:G2"/>
    <mergeCell ref="C38:H38"/>
    <mergeCell ref="C33:H33"/>
    <mergeCell ref="C8:H8"/>
    <mergeCell ref="C10:H10"/>
    <mergeCell ref="C11:H11"/>
    <mergeCell ref="C23:H23"/>
    <mergeCell ref="C24:H24"/>
    <mergeCell ref="C25:H25"/>
    <mergeCell ref="C26:H26"/>
    <mergeCell ref="C19:H19"/>
    <mergeCell ref="C20:H20"/>
    <mergeCell ref="C21:H21"/>
    <mergeCell ref="C22:H22"/>
    <mergeCell ref="C29:H29"/>
    <mergeCell ref="C31:H31"/>
    <mergeCell ref="C9:H9"/>
    <mergeCell ref="C36:H36"/>
    <mergeCell ref="C34:H34"/>
    <mergeCell ref="C35:H35"/>
    <mergeCell ref="C37:H37"/>
    <mergeCell ref="C32:H32"/>
    <mergeCell ref="C30:H30"/>
    <mergeCell ref="C16:H16"/>
    <mergeCell ref="C15:H15"/>
    <mergeCell ref="C17:H17"/>
    <mergeCell ref="C18:H18"/>
    <mergeCell ref="C12:H12"/>
    <mergeCell ref="C13:H13"/>
    <mergeCell ref="C14:H14"/>
    <mergeCell ref="C27:H27"/>
    <mergeCell ref="C28:H28"/>
  </mergeCells>
  <phoneticPr fontId="0" type="noConversion"/>
  <pageMargins left="0.25" right="0.25" top="0.75" bottom="0.75" header="0.3" footer="0.3"/>
  <pageSetup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3"/>
  <sheetViews>
    <sheetView workbookViewId="0">
      <selection activeCell="E5" sqref="E5:J5"/>
    </sheetView>
  </sheetViews>
  <sheetFormatPr baseColWidth="10" defaultColWidth="11.453125" defaultRowHeight="12.5" x14ac:dyDescent="0.25"/>
  <cols>
    <col min="1" max="1" width="5.1796875" style="11" customWidth="1"/>
    <col min="2" max="3" width="7.81640625" style="11" customWidth="1"/>
    <col min="4" max="4" width="5.26953125" style="11" customWidth="1"/>
    <col min="5" max="5" width="6.453125" style="11" customWidth="1"/>
    <col min="6" max="8" width="13.1796875" style="11" customWidth="1"/>
    <col min="9" max="9" width="8.1796875" style="11" customWidth="1"/>
    <col min="10" max="10" width="17.81640625" style="11" customWidth="1"/>
    <col min="11" max="11" width="7.7265625" style="11" customWidth="1"/>
    <col min="12" max="12" width="10.54296875" style="11" customWidth="1"/>
    <col min="13" max="13" width="12.7265625" style="11" customWidth="1"/>
    <col min="14" max="15" width="13.7265625" style="11" customWidth="1"/>
    <col min="16" max="18" width="12.7265625" style="11" customWidth="1"/>
    <col min="19" max="21" width="11.453125" style="11"/>
    <col min="22" max="22" width="60.54296875" style="11" hidden="1" customWidth="1"/>
    <col min="23" max="16384" width="11.453125" style="11"/>
  </cols>
  <sheetData>
    <row r="1" spans="1:22" ht="14" x14ac:dyDescent="0.3">
      <c r="A1" s="38"/>
      <c r="B1" s="38"/>
      <c r="C1" s="38"/>
      <c r="D1" s="38"/>
      <c r="E1" s="38"/>
      <c r="F1" s="146" t="s">
        <v>0</v>
      </c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39" t="s">
        <v>27</v>
      </c>
      <c r="R1" s="58"/>
    </row>
    <row r="2" spans="1:22" ht="14" x14ac:dyDescent="0.3">
      <c r="A2" s="38"/>
      <c r="B2" s="38"/>
      <c r="C2" s="38"/>
      <c r="D2" s="38"/>
      <c r="E2" s="38"/>
      <c r="F2" s="146" t="s">
        <v>29</v>
      </c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40" t="s">
        <v>93</v>
      </c>
      <c r="R2" s="59"/>
    </row>
    <row r="3" spans="1:22" x14ac:dyDescent="0.25">
      <c r="A3" s="38"/>
      <c r="B3" s="38"/>
      <c r="C3" s="38"/>
      <c r="D3" s="38"/>
      <c r="E3" s="38"/>
      <c r="F3" s="147" t="s">
        <v>31</v>
      </c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39" t="s">
        <v>1</v>
      </c>
      <c r="R3" s="41"/>
    </row>
    <row r="4" spans="1:22" x14ac:dyDescent="0.25">
      <c r="A4" s="38"/>
      <c r="B4" s="38"/>
      <c r="C4" s="38"/>
      <c r="D4" s="38"/>
      <c r="E4" s="3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38"/>
      <c r="R4" s="38"/>
    </row>
    <row r="5" spans="1:22" ht="23.25" customHeight="1" x14ac:dyDescent="0.25">
      <c r="A5" s="149" t="s">
        <v>124</v>
      </c>
      <c r="B5" s="149"/>
      <c r="C5" s="149"/>
      <c r="D5" s="149"/>
      <c r="E5" s="150"/>
      <c r="F5" s="150"/>
      <c r="G5" s="150"/>
      <c r="H5" s="150"/>
      <c r="I5" s="150"/>
      <c r="J5" s="150"/>
      <c r="K5" s="151" t="s">
        <v>127</v>
      </c>
      <c r="L5" s="151"/>
      <c r="M5" s="151"/>
      <c r="N5" s="152"/>
      <c r="O5" s="153"/>
      <c r="P5" s="153"/>
      <c r="Q5" s="153"/>
      <c r="R5" s="154"/>
    </row>
    <row r="6" spans="1:22" x14ac:dyDescent="0.25">
      <c r="A6" s="139" t="s">
        <v>128</v>
      </c>
      <c r="B6" s="139"/>
      <c r="C6" s="139"/>
      <c r="D6" s="139"/>
      <c r="E6" s="140"/>
      <c r="F6" s="140"/>
      <c r="G6" s="140"/>
      <c r="H6" s="140"/>
      <c r="I6" s="140"/>
      <c r="J6" s="140"/>
      <c r="K6" s="141" t="s">
        <v>18</v>
      </c>
      <c r="L6" s="142"/>
      <c r="M6" s="143"/>
      <c r="N6" s="140"/>
      <c r="O6" s="140"/>
      <c r="P6" s="140"/>
      <c r="Q6" s="140"/>
      <c r="R6" s="140"/>
    </row>
    <row r="7" spans="1:22" x14ac:dyDescent="0.25">
      <c r="A7" s="139" t="s">
        <v>13</v>
      </c>
      <c r="B7" s="139"/>
      <c r="C7" s="139"/>
      <c r="D7" s="139"/>
      <c r="E7" s="140"/>
      <c r="F7" s="140"/>
      <c r="G7" s="140"/>
      <c r="H7" s="140"/>
      <c r="I7" s="140"/>
      <c r="J7" s="140"/>
      <c r="K7" s="144" t="s">
        <v>8</v>
      </c>
      <c r="L7" s="144"/>
      <c r="M7" s="144"/>
      <c r="N7" s="145" t="s">
        <v>158</v>
      </c>
      <c r="O7" s="145"/>
      <c r="P7" s="145"/>
      <c r="Q7" s="145"/>
      <c r="R7" s="145"/>
    </row>
    <row r="8" spans="1:22" x14ac:dyDescent="0.25">
      <c r="A8" s="139" t="s">
        <v>14</v>
      </c>
      <c r="B8" s="139"/>
      <c r="C8" s="139"/>
      <c r="D8" s="139"/>
      <c r="E8" s="140"/>
      <c r="F8" s="140"/>
      <c r="G8" s="140"/>
      <c r="H8" s="140"/>
      <c r="I8" s="140"/>
      <c r="J8" s="140"/>
      <c r="K8" s="144"/>
      <c r="L8" s="144"/>
      <c r="M8" s="144"/>
      <c r="N8" s="145"/>
      <c r="O8" s="145"/>
      <c r="P8" s="145"/>
      <c r="Q8" s="145"/>
      <c r="R8" s="145"/>
    </row>
    <row r="9" spans="1:22" x14ac:dyDescent="0.25">
      <c r="A9" s="139" t="s">
        <v>9</v>
      </c>
      <c r="B9" s="139"/>
      <c r="C9" s="139"/>
      <c r="D9" s="139"/>
      <c r="E9" s="140"/>
      <c r="F9" s="140"/>
      <c r="G9" s="140"/>
      <c r="H9" s="140"/>
      <c r="I9" s="140"/>
      <c r="J9" s="155"/>
      <c r="K9" s="156" t="s">
        <v>91</v>
      </c>
      <c r="L9" s="157"/>
      <c r="M9" s="158"/>
      <c r="N9" s="162"/>
      <c r="O9" s="163"/>
      <c r="P9" s="163"/>
      <c r="Q9" s="163"/>
      <c r="R9" s="164"/>
    </row>
    <row r="10" spans="1:22" x14ac:dyDescent="0.25">
      <c r="A10" s="139" t="s">
        <v>30</v>
      </c>
      <c r="B10" s="139"/>
      <c r="C10" s="139"/>
      <c r="D10" s="139"/>
      <c r="E10" s="168"/>
      <c r="F10" s="140"/>
      <c r="G10" s="140"/>
      <c r="H10" s="140"/>
      <c r="I10" s="140"/>
      <c r="J10" s="155"/>
      <c r="K10" s="159"/>
      <c r="L10" s="160"/>
      <c r="M10" s="161"/>
      <c r="N10" s="165"/>
      <c r="O10" s="166"/>
      <c r="P10" s="166"/>
      <c r="Q10" s="166"/>
      <c r="R10" s="167"/>
    </row>
    <row r="11" spans="1:22" x14ac:dyDescent="0.25">
      <c r="A11" s="42"/>
      <c r="B11" s="42"/>
      <c r="C11" s="42"/>
      <c r="D11" s="4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22" ht="32.25" customHeight="1" x14ac:dyDescent="0.25">
      <c r="A12" s="169" t="s">
        <v>32</v>
      </c>
      <c r="B12" s="169"/>
      <c r="C12" s="169"/>
      <c r="D12" s="169"/>
      <c r="E12" s="170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2"/>
    </row>
    <row r="13" spans="1:22" ht="13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V13" s="47" t="s">
        <v>39</v>
      </c>
    </row>
    <row r="14" spans="1:22" ht="13" thickBot="1" x14ac:dyDescent="0.3">
      <c r="A14" s="173" t="s">
        <v>2</v>
      </c>
      <c r="B14" s="176" t="s">
        <v>34</v>
      </c>
      <c r="C14" s="179" t="s">
        <v>28</v>
      </c>
      <c r="D14" s="182" t="s">
        <v>3</v>
      </c>
      <c r="E14" s="183"/>
      <c r="F14" s="183"/>
      <c r="G14" s="183"/>
      <c r="H14" s="183"/>
      <c r="I14" s="183"/>
      <c r="J14" s="184"/>
      <c r="K14" s="182" t="s">
        <v>7</v>
      </c>
      <c r="L14" s="182" t="s">
        <v>4</v>
      </c>
      <c r="M14" s="191" t="s">
        <v>35</v>
      </c>
      <c r="N14" s="192"/>
      <c r="O14" s="192"/>
      <c r="P14" s="192"/>
      <c r="Q14" s="192"/>
      <c r="R14" s="193"/>
      <c r="V14" s="47" t="s">
        <v>40</v>
      </c>
    </row>
    <row r="15" spans="1:22" x14ac:dyDescent="0.25">
      <c r="A15" s="174"/>
      <c r="B15" s="177"/>
      <c r="C15" s="180"/>
      <c r="D15" s="185"/>
      <c r="E15" s="186"/>
      <c r="F15" s="186"/>
      <c r="G15" s="186"/>
      <c r="H15" s="186"/>
      <c r="I15" s="186"/>
      <c r="J15" s="187"/>
      <c r="K15" s="185"/>
      <c r="L15" s="185"/>
      <c r="M15" s="194"/>
      <c r="N15" s="195"/>
      <c r="O15" s="194"/>
      <c r="P15" s="195"/>
      <c r="Q15" s="196"/>
      <c r="R15" s="197"/>
      <c r="V15" s="47" t="s">
        <v>41</v>
      </c>
    </row>
    <row r="16" spans="1:22" ht="14.25" customHeight="1" thickBot="1" x14ac:dyDescent="0.3">
      <c r="A16" s="174"/>
      <c r="B16" s="177"/>
      <c r="C16" s="180"/>
      <c r="D16" s="185"/>
      <c r="E16" s="186"/>
      <c r="F16" s="186"/>
      <c r="G16" s="186"/>
      <c r="H16" s="186"/>
      <c r="I16" s="186"/>
      <c r="J16" s="187"/>
      <c r="K16" s="185"/>
      <c r="L16" s="185"/>
      <c r="M16" s="198" t="s">
        <v>160</v>
      </c>
      <c r="N16" s="199"/>
      <c r="O16" s="198" t="s">
        <v>160</v>
      </c>
      <c r="P16" s="199"/>
      <c r="Q16" s="198" t="s">
        <v>160</v>
      </c>
      <c r="R16" s="199"/>
      <c r="V16" s="47" t="s">
        <v>42</v>
      </c>
    </row>
    <row r="17" spans="1:22" ht="22.5" customHeight="1" thickBot="1" x14ac:dyDescent="0.3">
      <c r="A17" s="175"/>
      <c r="B17" s="178"/>
      <c r="C17" s="181"/>
      <c r="D17" s="188"/>
      <c r="E17" s="189"/>
      <c r="F17" s="189"/>
      <c r="G17" s="189"/>
      <c r="H17" s="189"/>
      <c r="I17" s="189"/>
      <c r="J17" s="190"/>
      <c r="K17" s="188"/>
      <c r="L17" s="188"/>
      <c r="M17" s="43" t="s">
        <v>37</v>
      </c>
      <c r="N17" s="44" t="s">
        <v>17</v>
      </c>
      <c r="O17" s="43" t="s">
        <v>37</v>
      </c>
      <c r="P17" s="44" t="s">
        <v>17</v>
      </c>
      <c r="Q17" s="45" t="s">
        <v>37</v>
      </c>
      <c r="R17" s="46" t="s">
        <v>17</v>
      </c>
      <c r="V17" s="47" t="s">
        <v>43</v>
      </c>
    </row>
    <row r="18" spans="1:22" x14ac:dyDescent="0.25">
      <c r="A18" s="200"/>
      <c r="B18" s="202"/>
      <c r="C18" s="202"/>
      <c r="D18" s="203"/>
      <c r="E18" s="204"/>
      <c r="F18" s="204"/>
      <c r="G18" s="204"/>
      <c r="H18" s="204"/>
      <c r="I18" s="204"/>
      <c r="J18" s="205"/>
      <c r="K18" s="200"/>
      <c r="L18" s="211"/>
      <c r="M18" s="216"/>
      <c r="N18" s="217">
        <f>K18*M18</f>
        <v>0</v>
      </c>
      <c r="O18" s="213"/>
      <c r="P18" s="209"/>
      <c r="Q18" s="213"/>
      <c r="R18" s="209"/>
      <c r="V18" s="47" t="s">
        <v>44</v>
      </c>
    </row>
    <row r="19" spans="1:22" x14ac:dyDescent="0.25">
      <c r="A19" s="201"/>
      <c r="B19" s="201"/>
      <c r="C19" s="201"/>
      <c r="D19" s="206"/>
      <c r="E19" s="207"/>
      <c r="F19" s="207"/>
      <c r="G19" s="207"/>
      <c r="H19" s="207"/>
      <c r="I19" s="207"/>
      <c r="J19" s="208"/>
      <c r="K19" s="201"/>
      <c r="L19" s="212"/>
      <c r="M19" s="214"/>
      <c r="N19" s="210"/>
      <c r="O19" s="214"/>
      <c r="P19" s="210"/>
      <c r="Q19" s="214"/>
      <c r="R19" s="210"/>
      <c r="V19" s="48" t="s">
        <v>45</v>
      </c>
    </row>
    <row r="20" spans="1:22" x14ac:dyDescent="0.25">
      <c r="A20" s="200"/>
      <c r="B20" s="202"/>
      <c r="C20" s="202"/>
      <c r="D20" s="203"/>
      <c r="E20" s="204"/>
      <c r="F20" s="204"/>
      <c r="G20" s="204"/>
      <c r="H20" s="204"/>
      <c r="I20" s="204"/>
      <c r="J20" s="205"/>
      <c r="K20" s="200"/>
      <c r="L20" s="211"/>
      <c r="M20" s="213"/>
      <c r="N20" s="215">
        <f t="shared" ref="N20" si="0">K20*M20</f>
        <v>0</v>
      </c>
      <c r="O20" s="213"/>
      <c r="P20" s="209"/>
      <c r="Q20" s="213"/>
      <c r="R20" s="209"/>
      <c r="V20" s="48" t="s">
        <v>46</v>
      </c>
    </row>
    <row r="21" spans="1:22" x14ac:dyDescent="0.25">
      <c r="A21" s="201"/>
      <c r="B21" s="201"/>
      <c r="C21" s="201"/>
      <c r="D21" s="206"/>
      <c r="E21" s="207"/>
      <c r="F21" s="207"/>
      <c r="G21" s="207"/>
      <c r="H21" s="207"/>
      <c r="I21" s="207"/>
      <c r="J21" s="208"/>
      <c r="K21" s="201"/>
      <c r="L21" s="212"/>
      <c r="M21" s="214"/>
      <c r="N21" s="210"/>
      <c r="O21" s="214"/>
      <c r="P21" s="210"/>
      <c r="Q21" s="214"/>
      <c r="R21" s="210"/>
      <c r="V21" s="47" t="s">
        <v>47</v>
      </c>
    </row>
    <row r="22" spans="1:22" x14ac:dyDescent="0.25">
      <c r="A22" s="200"/>
      <c r="B22" s="202"/>
      <c r="C22" s="202"/>
      <c r="D22" s="203"/>
      <c r="E22" s="204"/>
      <c r="F22" s="204"/>
      <c r="G22" s="204"/>
      <c r="H22" s="204"/>
      <c r="I22" s="204"/>
      <c r="J22" s="205"/>
      <c r="K22" s="200"/>
      <c r="L22" s="211"/>
      <c r="M22" s="213"/>
      <c r="N22" s="215">
        <f t="shared" ref="N22" si="1">K22*M22</f>
        <v>0</v>
      </c>
      <c r="O22" s="213"/>
      <c r="P22" s="209"/>
      <c r="Q22" s="213"/>
      <c r="R22" s="209"/>
      <c r="V22" s="47" t="s">
        <v>48</v>
      </c>
    </row>
    <row r="23" spans="1:22" x14ac:dyDescent="0.25">
      <c r="A23" s="201"/>
      <c r="B23" s="201"/>
      <c r="C23" s="201"/>
      <c r="D23" s="206"/>
      <c r="E23" s="207"/>
      <c r="F23" s="207"/>
      <c r="G23" s="207"/>
      <c r="H23" s="207"/>
      <c r="I23" s="207"/>
      <c r="J23" s="208"/>
      <c r="K23" s="201"/>
      <c r="L23" s="212"/>
      <c r="M23" s="214"/>
      <c r="N23" s="210"/>
      <c r="O23" s="214"/>
      <c r="P23" s="210"/>
      <c r="Q23" s="214"/>
      <c r="R23" s="210"/>
      <c r="V23" s="48" t="s">
        <v>49</v>
      </c>
    </row>
    <row r="24" spans="1:22" x14ac:dyDescent="0.25">
      <c r="A24" s="200"/>
      <c r="B24" s="202"/>
      <c r="C24" s="202"/>
      <c r="D24" s="203"/>
      <c r="E24" s="204"/>
      <c r="F24" s="204"/>
      <c r="G24" s="204"/>
      <c r="H24" s="204"/>
      <c r="I24" s="204"/>
      <c r="J24" s="205"/>
      <c r="K24" s="200"/>
      <c r="L24" s="211"/>
      <c r="M24" s="213"/>
      <c r="N24" s="215">
        <f t="shared" ref="N24" si="2">K24*M24</f>
        <v>0</v>
      </c>
      <c r="O24" s="213"/>
      <c r="P24" s="209"/>
      <c r="Q24" s="213"/>
      <c r="R24" s="209"/>
      <c r="V24" s="48" t="s">
        <v>50</v>
      </c>
    </row>
    <row r="25" spans="1:22" x14ac:dyDescent="0.25">
      <c r="A25" s="201"/>
      <c r="B25" s="201"/>
      <c r="C25" s="201"/>
      <c r="D25" s="206"/>
      <c r="E25" s="207"/>
      <c r="F25" s="207"/>
      <c r="G25" s="207"/>
      <c r="H25" s="207"/>
      <c r="I25" s="207"/>
      <c r="J25" s="208"/>
      <c r="K25" s="201"/>
      <c r="L25" s="212"/>
      <c r="M25" s="214"/>
      <c r="N25" s="210"/>
      <c r="O25" s="214"/>
      <c r="P25" s="210"/>
      <c r="Q25" s="214"/>
      <c r="R25" s="210"/>
      <c r="V25" s="49" t="s">
        <v>51</v>
      </c>
    </row>
    <row r="26" spans="1:22" x14ac:dyDescent="0.25">
      <c r="A26" s="200"/>
      <c r="B26" s="202"/>
      <c r="C26" s="202"/>
      <c r="D26" s="203"/>
      <c r="E26" s="204"/>
      <c r="F26" s="204"/>
      <c r="G26" s="204"/>
      <c r="H26" s="204"/>
      <c r="I26" s="204"/>
      <c r="J26" s="205"/>
      <c r="K26" s="200"/>
      <c r="L26" s="211"/>
      <c r="M26" s="213"/>
      <c r="N26" s="215">
        <f t="shared" ref="N26" si="3">K26*M26</f>
        <v>0</v>
      </c>
      <c r="O26" s="213"/>
      <c r="P26" s="209"/>
      <c r="Q26" s="213"/>
      <c r="R26" s="209"/>
      <c r="V26" s="49" t="s">
        <v>52</v>
      </c>
    </row>
    <row r="27" spans="1:22" x14ac:dyDescent="0.25">
      <c r="A27" s="201"/>
      <c r="B27" s="201"/>
      <c r="C27" s="201"/>
      <c r="D27" s="206"/>
      <c r="E27" s="207"/>
      <c r="F27" s="207"/>
      <c r="G27" s="207"/>
      <c r="H27" s="207"/>
      <c r="I27" s="207"/>
      <c r="J27" s="208"/>
      <c r="K27" s="201"/>
      <c r="L27" s="212"/>
      <c r="M27" s="214"/>
      <c r="N27" s="210"/>
      <c r="O27" s="214"/>
      <c r="P27" s="210"/>
      <c r="Q27" s="214"/>
      <c r="R27" s="210"/>
      <c r="V27" s="47" t="s">
        <v>53</v>
      </c>
    </row>
    <row r="28" spans="1:22" x14ac:dyDescent="0.25">
      <c r="A28" s="200"/>
      <c r="B28" s="202"/>
      <c r="C28" s="202"/>
      <c r="D28" s="203"/>
      <c r="E28" s="204"/>
      <c r="F28" s="204"/>
      <c r="G28" s="204"/>
      <c r="H28" s="204"/>
      <c r="I28" s="204"/>
      <c r="J28" s="205"/>
      <c r="K28" s="200"/>
      <c r="L28" s="211"/>
      <c r="M28" s="213"/>
      <c r="N28" s="215">
        <f t="shared" ref="N28" si="4">K28*M28</f>
        <v>0</v>
      </c>
      <c r="O28" s="213"/>
      <c r="P28" s="209"/>
      <c r="Q28" s="213"/>
      <c r="R28" s="209"/>
      <c r="V28" s="47" t="s">
        <v>54</v>
      </c>
    </row>
    <row r="29" spans="1:22" x14ac:dyDescent="0.25">
      <c r="A29" s="201"/>
      <c r="B29" s="201"/>
      <c r="C29" s="201"/>
      <c r="D29" s="206"/>
      <c r="E29" s="207"/>
      <c r="F29" s="207"/>
      <c r="G29" s="207"/>
      <c r="H29" s="207"/>
      <c r="I29" s="207"/>
      <c r="J29" s="208"/>
      <c r="K29" s="201"/>
      <c r="L29" s="212"/>
      <c r="M29" s="214"/>
      <c r="N29" s="210"/>
      <c r="O29" s="214"/>
      <c r="P29" s="210"/>
      <c r="Q29" s="214"/>
      <c r="R29" s="210"/>
      <c r="V29" s="47" t="s">
        <v>55</v>
      </c>
    </row>
    <row r="30" spans="1:22" x14ac:dyDescent="0.25">
      <c r="A30" s="200"/>
      <c r="B30" s="202"/>
      <c r="C30" s="202"/>
      <c r="D30" s="203"/>
      <c r="E30" s="204"/>
      <c r="F30" s="204"/>
      <c r="G30" s="204"/>
      <c r="H30" s="204"/>
      <c r="I30" s="204"/>
      <c r="J30" s="205"/>
      <c r="K30" s="200"/>
      <c r="L30" s="211"/>
      <c r="M30" s="213"/>
      <c r="N30" s="215">
        <f t="shared" ref="N30" si="5">K30*M30</f>
        <v>0</v>
      </c>
      <c r="O30" s="213"/>
      <c r="P30" s="209"/>
      <c r="Q30" s="213"/>
      <c r="R30" s="209"/>
      <c r="V30" s="47" t="s">
        <v>56</v>
      </c>
    </row>
    <row r="31" spans="1:22" x14ac:dyDescent="0.25">
      <c r="A31" s="201"/>
      <c r="B31" s="201"/>
      <c r="C31" s="201"/>
      <c r="D31" s="206"/>
      <c r="E31" s="207"/>
      <c r="F31" s="207"/>
      <c r="G31" s="207"/>
      <c r="H31" s="207"/>
      <c r="I31" s="207"/>
      <c r="J31" s="208"/>
      <c r="K31" s="201"/>
      <c r="L31" s="212"/>
      <c r="M31" s="214"/>
      <c r="N31" s="210"/>
      <c r="O31" s="214"/>
      <c r="P31" s="210"/>
      <c r="Q31" s="214"/>
      <c r="R31" s="210"/>
      <c r="V31" s="47" t="s">
        <v>57</v>
      </c>
    </row>
    <row r="32" spans="1:22" x14ac:dyDescent="0.25">
      <c r="A32" s="200"/>
      <c r="B32" s="202"/>
      <c r="C32" s="202"/>
      <c r="D32" s="203"/>
      <c r="E32" s="204"/>
      <c r="F32" s="204"/>
      <c r="G32" s="204"/>
      <c r="H32" s="204"/>
      <c r="I32" s="204"/>
      <c r="J32" s="205"/>
      <c r="K32" s="200"/>
      <c r="L32" s="211"/>
      <c r="M32" s="213"/>
      <c r="N32" s="215">
        <f t="shared" ref="N32" si="6">K32*M32</f>
        <v>0</v>
      </c>
      <c r="O32" s="213"/>
      <c r="P32" s="209"/>
      <c r="Q32" s="213"/>
      <c r="R32" s="209"/>
      <c r="V32" s="47" t="s">
        <v>58</v>
      </c>
    </row>
    <row r="33" spans="1:22" x14ac:dyDescent="0.25">
      <c r="A33" s="201"/>
      <c r="B33" s="201"/>
      <c r="C33" s="201"/>
      <c r="D33" s="206"/>
      <c r="E33" s="207"/>
      <c r="F33" s="207"/>
      <c r="G33" s="207"/>
      <c r="H33" s="207"/>
      <c r="I33" s="207"/>
      <c r="J33" s="208"/>
      <c r="K33" s="201"/>
      <c r="L33" s="212"/>
      <c r="M33" s="214"/>
      <c r="N33" s="210"/>
      <c r="O33" s="214"/>
      <c r="P33" s="210"/>
      <c r="Q33" s="214"/>
      <c r="R33" s="210"/>
      <c r="V33" s="48" t="s">
        <v>59</v>
      </c>
    </row>
    <row r="34" spans="1:22" x14ac:dyDescent="0.25">
      <c r="A34" s="200"/>
      <c r="B34" s="202"/>
      <c r="C34" s="202"/>
      <c r="D34" s="203"/>
      <c r="E34" s="204"/>
      <c r="F34" s="204"/>
      <c r="G34" s="204"/>
      <c r="H34" s="204"/>
      <c r="I34" s="204"/>
      <c r="J34" s="205"/>
      <c r="K34" s="200"/>
      <c r="L34" s="211"/>
      <c r="M34" s="213"/>
      <c r="N34" s="215">
        <f t="shared" ref="N34" si="7">K34*M34</f>
        <v>0</v>
      </c>
      <c r="O34" s="213"/>
      <c r="P34" s="209"/>
      <c r="Q34" s="213"/>
      <c r="R34" s="209"/>
      <c r="V34" s="48" t="s">
        <v>60</v>
      </c>
    </row>
    <row r="35" spans="1:22" x14ac:dyDescent="0.25">
      <c r="A35" s="201"/>
      <c r="B35" s="201"/>
      <c r="C35" s="201"/>
      <c r="D35" s="206"/>
      <c r="E35" s="207"/>
      <c r="F35" s="207"/>
      <c r="G35" s="207"/>
      <c r="H35" s="207"/>
      <c r="I35" s="207"/>
      <c r="J35" s="208"/>
      <c r="K35" s="201"/>
      <c r="L35" s="212"/>
      <c r="M35" s="214"/>
      <c r="N35" s="210"/>
      <c r="O35" s="214"/>
      <c r="P35" s="210"/>
      <c r="Q35" s="214"/>
      <c r="R35" s="210"/>
      <c r="V35" s="47" t="s">
        <v>61</v>
      </c>
    </row>
    <row r="36" spans="1:22" x14ac:dyDescent="0.25">
      <c r="A36" s="200"/>
      <c r="B36" s="202"/>
      <c r="C36" s="202"/>
      <c r="D36" s="203"/>
      <c r="E36" s="204"/>
      <c r="F36" s="204"/>
      <c r="G36" s="204"/>
      <c r="H36" s="204"/>
      <c r="I36" s="204"/>
      <c r="J36" s="205"/>
      <c r="K36" s="200"/>
      <c r="L36" s="211"/>
      <c r="M36" s="213"/>
      <c r="N36" s="215">
        <f t="shared" ref="N36" si="8">K36*M36</f>
        <v>0</v>
      </c>
      <c r="O36" s="213"/>
      <c r="P36" s="209"/>
      <c r="Q36" s="213"/>
      <c r="R36" s="209"/>
      <c r="V36" s="47" t="s">
        <v>62</v>
      </c>
    </row>
    <row r="37" spans="1:22" ht="13" thickBot="1" x14ac:dyDescent="0.3">
      <c r="A37" s="201"/>
      <c r="B37" s="201"/>
      <c r="C37" s="201"/>
      <c r="D37" s="206"/>
      <c r="E37" s="207"/>
      <c r="F37" s="207"/>
      <c r="G37" s="207"/>
      <c r="H37" s="207"/>
      <c r="I37" s="207"/>
      <c r="J37" s="208"/>
      <c r="K37" s="201"/>
      <c r="L37" s="212"/>
      <c r="M37" s="235"/>
      <c r="N37" s="218"/>
      <c r="O37" s="235"/>
      <c r="P37" s="218"/>
      <c r="Q37" s="235"/>
      <c r="R37" s="218"/>
      <c r="V37" s="48" t="s">
        <v>89</v>
      </c>
    </row>
    <row r="38" spans="1:22" x14ac:dyDescent="0.25">
      <c r="A38" s="219" t="s">
        <v>38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1"/>
      <c r="L38" s="29" t="s">
        <v>19</v>
      </c>
      <c r="M38" s="51">
        <f t="shared" ref="M38:R38" si="9">SUM(M18:M37)</f>
        <v>0</v>
      </c>
      <c r="N38" s="30">
        <f t="shared" si="9"/>
        <v>0</v>
      </c>
      <c r="O38" s="36">
        <f t="shared" si="9"/>
        <v>0</v>
      </c>
      <c r="P38" s="34">
        <f t="shared" si="9"/>
        <v>0</v>
      </c>
      <c r="Q38" s="37">
        <f t="shared" si="9"/>
        <v>0</v>
      </c>
      <c r="R38" s="33">
        <f t="shared" si="9"/>
        <v>0</v>
      </c>
      <c r="V38" s="48" t="s">
        <v>90</v>
      </c>
    </row>
    <row r="39" spans="1:22" x14ac:dyDescent="0.25">
      <c r="A39" s="222"/>
      <c r="B39" s="223"/>
      <c r="C39" s="223"/>
      <c r="D39" s="223"/>
      <c r="E39" s="223"/>
      <c r="F39" s="223"/>
      <c r="G39" s="223"/>
      <c r="H39" s="223"/>
      <c r="I39" s="223"/>
      <c r="J39" s="223"/>
      <c r="K39" s="224"/>
      <c r="L39" s="27" t="s">
        <v>5</v>
      </c>
      <c r="M39" s="4"/>
      <c r="N39" s="31">
        <f>N38*0.16</f>
        <v>0</v>
      </c>
      <c r="O39" s="4"/>
      <c r="P39" s="35">
        <f>P38*16%</f>
        <v>0</v>
      </c>
      <c r="Q39" s="4"/>
      <c r="R39" s="32">
        <f>R38*16%</f>
        <v>0</v>
      </c>
      <c r="V39" s="49" t="s">
        <v>63</v>
      </c>
    </row>
    <row r="40" spans="1:22" ht="23" x14ac:dyDescent="0.25">
      <c r="A40" s="225"/>
      <c r="B40" s="226"/>
      <c r="C40" s="226"/>
      <c r="D40" s="226"/>
      <c r="E40" s="226"/>
      <c r="F40" s="226"/>
      <c r="G40" s="226"/>
      <c r="H40" s="226"/>
      <c r="I40" s="226"/>
      <c r="J40" s="226"/>
      <c r="K40" s="227"/>
      <c r="L40" s="27" t="s">
        <v>6</v>
      </c>
      <c r="M40" s="4"/>
      <c r="N40" s="31">
        <f>SUM(N38+N39)</f>
        <v>0</v>
      </c>
      <c r="O40" s="4"/>
      <c r="P40" s="34">
        <f>SUM(P38:P39)</f>
        <v>0</v>
      </c>
      <c r="Q40" s="4"/>
      <c r="R40" s="33">
        <f>SUM(R38:R39)</f>
        <v>0</v>
      </c>
      <c r="V40" s="49" t="s">
        <v>64</v>
      </c>
    </row>
    <row r="41" spans="1:22" x14ac:dyDescent="0.25">
      <c r="A41" s="2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V41" s="49" t="s">
        <v>65</v>
      </c>
    </row>
    <row r="42" spans="1:22" ht="23.5" x14ac:dyDescent="0.3">
      <c r="A42" s="228" t="s">
        <v>104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30"/>
      <c r="V42" s="49" t="s">
        <v>66</v>
      </c>
    </row>
    <row r="43" spans="1:22" x14ac:dyDescent="0.25">
      <c r="A43" s="8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6"/>
      <c r="O43" s="14"/>
      <c r="P43" s="17"/>
      <c r="Q43" s="5"/>
      <c r="R43" s="18"/>
      <c r="V43" s="49" t="s">
        <v>67</v>
      </c>
    </row>
    <row r="44" spans="1:22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3"/>
      <c r="O44" s="15"/>
      <c r="P44" s="4"/>
      <c r="Q44" s="1"/>
      <c r="R44" s="19"/>
      <c r="V44" s="49"/>
    </row>
    <row r="45" spans="1:22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3"/>
      <c r="O45" s="15"/>
      <c r="P45" s="4"/>
      <c r="Q45" s="1"/>
      <c r="R45" s="19"/>
      <c r="V45" s="49" t="s">
        <v>68</v>
      </c>
    </row>
    <row r="46" spans="1:22" x14ac:dyDescent="0.25">
      <c r="A46" s="6"/>
      <c r="B46" s="231">
        <f>E7</f>
        <v>0</v>
      </c>
      <c r="C46" s="232"/>
      <c r="D46" s="232"/>
      <c r="E46" s="232"/>
      <c r="F46" s="26"/>
      <c r="G46" s="233"/>
      <c r="H46" s="233"/>
      <c r="I46" s="26"/>
      <c r="J46" s="233"/>
      <c r="K46" s="233"/>
      <c r="L46" s="233"/>
      <c r="M46" s="10"/>
      <c r="N46" s="234"/>
      <c r="O46" s="234"/>
      <c r="P46" s="10"/>
      <c r="Q46" s="20"/>
      <c r="R46" s="21"/>
      <c r="V46" s="49" t="s">
        <v>69</v>
      </c>
    </row>
    <row r="47" spans="1:22" ht="41.25" customHeight="1" x14ac:dyDescent="0.25">
      <c r="A47" s="6"/>
      <c r="B47" s="238" t="s">
        <v>182</v>
      </c>
      <c r="C47" s="238"/>
      <c r="D47" s="238"/>
      <c r="E47" s="238"/>
      <c r="F47" s="25"/>
      <c r="G47" s="238" t="s">
        <v>183</v>
      </c>
      <c r="H47" s="238"/>
      <c r="I47" s="25"/>
      <c r="J47" s="239" t="s">
        <v>180</v>
      </c>
      <c r="K47" s="239"/>
      <c r="L47" s="239"/>
      <c r="M47" s="12"/>
      <c r="N47" s="238" t="s">
        <v>166</v>
      </c>
      <c r="O47" s="238"/>
      <c r="P47" s="9"/>
      <c r="Q47" s="22"/>
      <c r="R47" s="24"/>
      <c r="V47" s="49" t="s">
        <v>70</v>
      </c>
    </row>
    <row r="48" spans="1:22" x14ac:dyDescent="0.25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3"/>
      <c r="R48" s="78"/>
      <c r="V48" s="49" t="s">
        <v>71</v>
      </c>
    </row>
    <row r="49" spans="1:2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V49" s="49" t="s">
        <v>72</v>
      </c>
    </row>
    <row r="50" spans="1:22" x14ac:dyDescent="0.25">
      <c r="A50" s="1"/>
      <c r="B50" s="1"/>
      <c r="C50" s="1"/>
      <c r="D50" s="1"/>
      <c r="E50" s="1"/>
      <c r="F50" s="1"/>
      <c r="G50" s="1"/>
      <c r="H50" s="1"/>
      <c r="I50" s="1"/>
      <c r="V50" s="49" t="s">
        <v>88</v>
      </c>
    </row>
    <row r="51" spans="1:22" x14ac:dyDescent="0.25">
      <c r="A51" s="10"/>
      <c r="B51" s="1"/>
      <c r="C51" s="1"/>
      <c r="D51" s="1"/>
      <c r="E51" s="1"/>
      <c r="F51" s="1"/>
      <c r="G51" s="1"/>
      <c r="H51" s="1"/>
      <c r="V51" s="49" t="s">
        <v>73</v>
      </c>
    </row>
    <row r="52" spans="1:22" x14ac:dyDescent="0.25">
      <c r="A52" s="236"/>
      <c r="B52" s="236"/>
      <c r="C52" s="236"/>
      <c r="D52" s="236"/>
      <c r="E52" s="236"/>
      <c r="F52" s="236"/>
      <c r="G52" s="236"/>
      <c r="H52" s="236"/>
      <c r="I52" s="236"/>
      <c r="V52" s="49" t="s">
        <v>74</v>
      </c>
    </row>
    <row r="53" spans="1:22" x14ac:dyDescent="0.25">
      <c r="A53" s="236"/>
      <c r="B53" s="236"/>
      <c r="C53" s="236"/>
      <c r="D53" s="236"/>
      <c r="E53" s="236"/>
      <c r="F53" s="236"/>
      <c r="G53" s="236"/>
      <c r="H53" s="236"/>
      <c r="I53" s="236"/>
      <c r="V53" s="49" t="s">
        <v>75</v>
      </c>
    </row>
    <row r="54" spans="1:22" x14ac:dyDescent="0.25">
      <c r="A54" s="236"/>
      <c r="B54" s="236"/>
      <c r="C54" s="236"/>
      <c r="D54" s="236"/>
      <c r="E54" s="236"/>
      <c r="F54" s="236"/>
      <c r="G54" s="236"/>
      <c r="H54" s="236"/>
      <c r="I54" s="236"/>
      <c r="V54" s="49" t="s">
        <v>76</v>
      </c>
    </row>
    <row r="55" spans="1:22" x14ac:dyDescent="0.25">
      <c r="A55" s="236"/>
      <c r="B55" s="236"/>
      <c r="C55" s="236"/>
      <c r="D55" s="236"/>
      <c r="E55" s="236"/>
      <c r="F55" s="236"/>
      <c r="G55" s="236"/>
      <c r="H55" s="236"/>
      <c r="I55" s="236"/>
      <c r="V55" s="49" t="s">
        <v>77</v>
      </c>
    </row>
    <row r="56" spans="1:22" x14ac:dyDescent="0.25">
      <c r="A56" s="236"/>
      <c r="B56" s="236"/>
      <c r="C56" s="236"/>
      <c r="D56" s="236"/>
      <c r="E56" s="236"/>
      <c r="F56" s="236"/>
      <c r="G56" s="236"/>
      <c r="H56" s="236"/>
      <c r="I56" s="236"/>
      <c r="J56" s="1"/>
      <c r="K56" s="237"/>
      <c r="L56" s="237"/>
      <c r="M56" s="237"/>
      <c r="N56" s="237"/>
      <c r="O56" s="237"/>
      <c r="P56" s="237"/>
      <c r="Q56" s="237"/>
      <c r="R56" s="237"/>
      <c r="V56" s="49" t="s">
        <v>78</v>
      </c>
    </row>
    <row r="57" spans="1:2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V57" s="49" t="s">
        <v>79</v>
      </c>
    </row>
    <row r="58" spans="1:2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V58" s="49" t="s">
        <v>80</v>
      </c>
    </row>
    <row r="59" spans="1:2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V59" s="49" t="s">
        <v>81</v>
      </c>
    </row>
    <row r="60" spans="1:2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V60" s="49" t="s">
        <v>82</v>
      </c>
    </row>
    <row r="61" spans="1:2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V61" s="49" t="s">
        <v>83</v>
      </c>
    </row>
    <row r="62" spans="1:2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V62" s="47" t="s">
        <v>84</v>
      </c>
    </row>
    <row r="63" spans="1:2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V63" s="49" t="s">
        <v>85</v>
      </c>
    </row>
    <row r="64" spans="1:2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V64" s="49" t="s">
        <v>86</v>
      </c>
    </row>
    <row r="65" spans="1:2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V65" s="50" t="s">
        <v>87</v>
      </c>
    </row>
    <row r="66" spans="1:2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2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2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22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2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2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2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2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2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2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2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2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2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2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2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</sheetData>
  <mergeCells count="177">
    <mergeCell ref="A54:I54"/>
    <mergeCell ref="A55:I55"/>
    <mergeCell ref="A56:I56"/>
    <mergeCell ref="K56:R56"/>
    <mergeCell ref="B47:E47"/>
    <mergeCell ref="G47:H47"/>
    <mergeCell ref="J47:L47"/>
    <mergeCell ref="N47:O47"/>
    <mergeCell ref="A52:I52"/>
    <mergeCell ref="A53:I53"/>
    <mergeCell ref="A38:K40"/>
    <mergeCell ref="A42:R42"/>
    <mergeCell ref="B46:E46"/>
    <mergeCell ref="G46:H46"/>
    <mergeCell ref="J46:L46"/>
    <mergeCell ref="N46:O46"/>
    <mergeCell ref="L36:L37"/>
    <mergeCell ref="M36:M37"/>
    <mergeCell ref="N36:N37"/>
    <mergeCell ref="O36:O37"/>
    <mergeCell ref="P36:P37"/>
    <mergeCell ref="Q36:Q37"/>
    <mergeCell ref="P34:P35"/>
    <mergeCell ref="Q34:Q35"/>
    <mergeCell ref="R34:R35"/>
    <mergeCell ref="A36:A37"/>
    <mergeCell ref="B36:B37"/>
    <mergeCell ref="C36:C37"/>
    <mergeCell ref="D36:J37"/>
    <mergeCell ref="K36:K37"/>
    <mergeCell ref="R36:R37"/>
    <mergeCell ref="A34:A35"/>
    <mergeCell ref="B34:B35"/>
    <mergeCell ref="C34:C35"/>
    <mergeCell ref="D34:J35"/>
    <mergeCell ref="K34:K35"/>
    <mergeCell ref="L34:L35"/>
    <mergeCell ref="M34:M35"/>
    <mergeCell ref="N34:N35"/>
    <mergeCell ref="O34:O35"/>
    <mergeCell ref="A30:A31"/>
    <mergeCell ref="B30:B31"/>
    <mergeCell ref="C30:C31"/>
    <mergeCell ref="D30:J31"/>
    <mergeCell ref="K30:K31"/>
    <mergeCell ref="R30:R31"/>
    <mergeCell ref="A32:A33"/>
    <mergeCell ref="B32:B33"/>
    <mergeCell ref="C32:C33"/>
    <mergeCell ref="D32:J33"/>
    <mergeCell ref="K32:K33"/>
    <mergeCell ref="L32:L33"/>
    <mergeCell ref="M32:M33"/>
    <mergeCell ref="N32:N33"/>
    <mergeCell ref="O32:O33"/>
    <mergeCell ref="L30:L31"/>
    <mergeCell ref="M30:M31"/>
    <mergeCell ref="N30:N31"/>
    <mergeCell ref="O30:O31"/>
    <mergeCell ref="P30:P31"/>
    <mergeCell ref="Q30:Q31"/>
    <mergeCell ref="P32:P33"/>
    <mergeCell ref="Q32:Q33"/>
    <mergeCell ref="R32:R33"/>
    <mergeCell ref="P26:P27"/>
    <mergeCell ref="Q26:Q27"/>
    <mergeCell ref="R26:R27"/>
    <mergeCell ref="A28:A29"/>
    <mergeCell ref="B28:B29"/>
    <mergeCell ref="C28:C29"/>
    <mergeCell ref="D28:J29"/>
    <mergeCell ref="K28:K29"/>
    <mergeCell ref="L28:L29"/>
    <mergeCell ref="M28:M29"/>
    <mergeCell ref="N28:N29"/>
    <mergeCell ref="O28:O29"/>
    <mergeCell ref="P28:P29"/>
    <mergeCell ref="Q28:Q29"/>
    <mergeCell ref="R28:R29"/>
    <mergeCell ref="A26:A27"/>
    <mergeCell ref="B26:B27"/>
    <mergeCell ref="C26:C27"/>
    <mergeCell ref="D26:J27"/>
    <mergeCell ref="K26:K27"/>
    <mergeCell ref="L26:L27"/>
    <mergeCell ref="M26:M27"/>
    <mergeCell ref="N26:N27"/>
    <mergeCell ref="O26:O27"/>
    <mergeCell ref="P22:P23"/>
    <mergeCell ref="Q22:Q23"/>
    <mergeCell ref="R22:R23"/>
    <mergeCell ref="A24:A25"/>
    <mergeCell ref="B24:B25"/>
    <mergeCell ref="C24:C25"/>
    <mergeCell ref="D24:J25"/>
    <mergeCell ref="K24:K25"/>
    <mergeCell ref="R24:R25"/>
    <mergeCell ref="L24:L25"/>
    <mergeCell ref="M24:M25"/>
    <mergeCell ref="N24:N25"/>
    <mergeCell ref="O24:O25"/>
    <mergeCell ref="P24:P25"/>
    <mergeCell ref="Q24:Q25"/>
    <mergeCell ref="A22:A23"/>
    <mergeCell ref="B22:B23"/>
    <mergeCell ref="C22:C23"/>
    <mergeCell ref="D22:J23"/>
    <mergeCell ref="K22:K23"/>
    <mergeCell ref="L22:L23"/>
    <mergeCell ref="M22:M23"/>
    <mergeCell ref="N22:N23"/>
    <mergeCell ref="O22:O23"/>
    <mergeCell ref="A18:A19"/>
    <mergeCell ref="B18:B19"/>
    <mergeCell ref="C18:C19"/>
    <mergeCell ref="D18:J19"/>
    <mergeCell ref="K18:K19"/>
    <mergeCell ref="R18:R19"/>
    <mergeCell ref="A20:A21"/>
    <mergeCell ref="B20:B21"/>
    <mergeCell ref="C20:C21"/>
    <mergeCell ref="D20:J21"/>
    <mergeCell ref="K20:K21"/>
    <mergeCell ref="L20:L21"/>
    <mergeCell ref="M20:M21"/>
    <mergeCell ref="N20:N21"/>
    <mergeCell ref="O20:O21"/>
    <mergeCell ref="L18:L19"/>
    <mergeCell ref="M18:M19"/>
    <mergeCell ref="N18:N19"/>
    <mergeCell ref="O18:O19"/>
    <mergeCell ref="P18:P19"/>
    <mergeCell ref="Q18:Q19"/>
    <mergeCell ref="P20:P21"/>
    <mergeCell ref="Q20:Q21"/>
    <mergeCell ref="R20:R21"/>
    <mergeCell ref="A12:D12"/>
    <mergeCell ref="E12:R12"/>
    <mergeCell ref="A14:A17"/>
    <mergeCell ref="B14:B17"/>
    <mergeCell ref="C14:C17"/>
    <mergeCell ref="D14:J17"/>
    <mergeCell ref="K14:K17"/>
    <mergeCell ref="L14:L17"/>
    <mergeCell ref="M14:R14"/>
    <mergeCell ref="M15:N15"/>
    <mergeCell ref="O15:P15"/>
    <mergeCell ref="Q15:R15"/>
    <mergeCell ref="M16:N16"/>
    <mergeCell ref="O16:P16"/>
    <mergeCell ref="Q16:R16"/>
    <mergeCell ref="A8:D8"/>
    <mergeCell ref="E8:J8"/>
    <mergeCell ref="K8:M8"/>
    <mergeCell ref="N8:R8"/>
    <mergeCell ref="A9:D9"/>
    <mergeCell ref="E9:J9"/>
    <mergeCell ref="K9:M10"/>
    <mergeCell ref="N9:R10"/>
    <mergeCell ref="A10:D10"/>
    <mergeCell ref="E10:J10"/>
    <mergeCell ref="A6:D6"/>
    <mergeCell ref="E6:J6"/>
    <mergeCell ref="K6:M6"/>
    <mergeCell ref="N6:R6"/>
    <mergeCell ref="A7:D7"/>
    <mergeCell ref="E7:J7"/>
    <mergeCell ref="K7:M7"/>
    <mergeCell ref="N7:R7"/>
    <mergeCell ref="F1:P1"/>
    <mergeCell ref="F2:P2"/>
    <mergeCell ref="F3:P3"/>
    <mergeCell ref="F4:P4"/>
    <mergeCell ref="A5:D5"/>
    <mergeCell ref="E5:J5"/>
    <mergeCell ref="K5:M5"/>
    <mergeCell ref="N5:R5"/>
  </mergeCells>
  <dataValidations count="2">
    <dataValidation type="list" allowBlank="1" showInputMessage="1" showErrorMessage="1" sqref="E5:J6" xr:uid="{00000000-0002-0000-0100-000000000000}">
      <formula1>$V$13:$V$65</formula1>
    </dataValidation>
    <dataValidation type="list" allowBlank="1" showInputMessage="1" showErrorMessage="1" sqref="V12" xr:uid="{00000000-0002-0000-0100-000001000000}">
      <formula1>$V$12:$V$65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R93"/>
  <sheetViews>
    <sheetView zoomScaleNormal="100" zoomScaleSheetLayoutView="70" workbookViewId="0">
      <selection activeCell="E6" sqref="E6:J6"/>
    </sheetView>
  </sheetViews>
  <sheetFormatPr baseColWidth="10" defaultColWidth="11.453125" defaultRowHeight="12.5" x14ac:dyDescent="0.25"/>
  <cols>
    <col min="1" max="1" width="5.1796875" style="11" customWidth="1"/>
    <col min="2" max="3" width="7.81640625" style="11" customWidth="1"/>
    <col min="4" max="4" width="5.26953125" style="11" customWidth="1"/>
    <col min="5" max="5" width="6.453125" style="11" customWidth="1"/>
    <col min="6" max="8" width="13.1796875" style="11" customWidth="1"/>
    <col min="9" max="9" width="8.1796875" style="11" customWidth="1"/>
    <col min="10" max="10" width="15.1796875" style="11" customWidth="1"/>
    <col min="11" max="11" width="9.54296875" style="11" customWidth="1"/>
    <col min="12" max="12" width="10.54296875" style="11" customWidth="1"/>
    <col min="13" max="18" width="12.7265625" style="11" customWidth="1"/>
    <col min="19" max="16384" width="11.453125" style="11"/>
  </cols>
  <sheetData>
    <row r="1" spans="1:18" ht="14" x14ac:dyDescent="0.3">
      <c r="A1" s="38"/>
      <c r="B1" s="38"/>
      <c r="C1" s="38"/>
      <c r="D1" s="38"/>
      <c r="E1" s="38"/>
      <c r="F1" s="146" t="s">
        <v>0</v>
      </c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39" t="s">
        <v>27</v>
      </c>
      <c r="R1" s="86"/>
    </row>
    <row r="2" spans="1:18" ht="14" x14ac:dyDescent="0.3">
      <c r="A2" s="38"/>
      <c r="B2" s="38"/>
      <c r="C2" s="38"/>
      <c r="D2" s="38"/>
      <c r="E2" s="38"/>
      <c r="F2" s="146" t="s">
        <v>29</v>
      </c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40" t="s">
        <v>93</v>
      </c>
      <c r="R2" s="87"/>
    </row>
    <row r="3" spans="1:18" x14ac:dyDescent="0.25">
      <c r="A3" s="38"/>
      <c r="B3" s="38"/>
      <c r="C3" s="38"/>
      <c r="D3" s="38"/>
      <c r="E3" s="38"/>
      <c r="F3" s="147" t="s">
        <v>31</v>
      </c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39" t="s">
        <v>1</v>
      </c>
      <c r="R3" s="41"/>
    </row>
    <row r="4" spans="1:18" x14ac:dyDescent="0.25">
      <c r="A4" s="38"/>
      <c r="B4" s="38"/>
      <c r="C4" s="38"/>
      <c r="D4" s="38"/>
      <c r="E4" s="38"/>
      <c r="F4" s="147" t="s">
        <v>36</v>
      </c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38"/>
      <c r="R4" s="38"/>
    </row>
    <row r="5" spans="1:18" ht="23.25" customHeight="1" x14ac:dyDescent="0.25">
      <c r="A5" s="149" t="s">
        <v>124</v>
      </c>
      <c r="B5" s="149"/>
      <c r="C5" s="149"/>
      <c r="D5" s="149"/>
      <c r="E5" s="253"/>
      <c r="F5" s="253"/>
      <c r="G5" s="253"/>
      <c r="H5" s="253"/>
      <c r="I5" s="253"/>
      <c r="J5" s="253"/>
      <c r="K5" s="151" t="s">
        <v>127</v>
      </c>
      <c r="L5" s="151"/>
      <c r="M5" s="151"/>
      <c r="N5" s="254"/>
      <c r="O5" s="255"/>
      <c r="P5" s="255"/>
      <c r="Q5" s="255"/>
      <c r="R5" s="256"/>
    </row>
    <row r="6" spans="1:18" x14ac:dyDescent="0.25">
      <c r="A6" s="139" t="s">
        <v>128</v>
      </c>
      <c r="B6" s="139"/>
      <c r="C6" s="139"/>
      <c r="D6" s="139"/>
      <c r="E6" s="140"/>
      <c r="F6" s="140"/>
      <c r="G6" s="140"/>
      <c r="H6" s="140"/>
      <c r="I6" s="140"/>
      <c r="J6" s="140"/>
      <c r="K6" s="141" t="s">
        <v>18</v>
      </c>
      <c r="L6" s="142"/>
      <c r="M6" s="143"/>
      <c r="N6" s="257"/>
      <c r="O6" s="257"/>
      <c r="P6" s="257"/>
      <c r="Q6" s="257"/>
      <c r="R6" s="257"/>
    </row>
    <row r="7" spans="1:18" x14ac:dyDescent="0.25">
      <c r="A7" s="139" t="s">
        <v>13</v>
      </c>
      <c r="B7" s="139"/>
      <c r="C7" s="139"/>
      <c r="D7" s="139"/>
      <c r="E7" s="258"/>
      <c r="F7" s="259"/>
      <c r="G7" s="259"/>
      <c r="H7" s="259"/>
      <c r="I7" s="259"/>
      <c r="J7" s="260"/>
      <c r="K7" s="144" t="s">
        <v>8</v>
      </c>
      <c r="L7" s="144"/>
      <c r="M7" s="144"/>
      <c r="N7" s="248" t="s">
        <v>158</v>
      </c>
      <c r="O7" s="248"/>
      <c r="P7" s="248"/>
      <c r="Q7" s="248"/>
      <c r="R7" s="248"/>
    </row>
    <row r="8" spans="1:18" x14ac:dyDescent="0.25">
      <c r="A8" s="139" t="s">
        <v>14</v>
      </c>
      <c r="B8" s="139"/>
      <c r="C8" s="139"/>
      <c r="D8" s="139"/>
      <c r="E8" s="140"/>
      <c r="F8" s="140"/>
      <c r="G8" s="140"/>
      <c r="H8" s="140"/>
      <c r="I8" s="140"/>
      <c r="J8" s="140"/>
      <c r="K8" s="144"/>
      <c r="L8" s="144"/>
      <c r="M8" s="144"/>
      <c r="N8" s="248"/>
      <c r="O8" s="248"/>
      <c r="P8" s="248"/>
      <c r="Q8" s="248"/>
      <c r="R8" s="248"/>
    </row>
    <row r="9" spans="1:18" x14ac:dyDescent="0.25">
      <c r="A9" s="139" t="s">
        <v>9</v>
      </c>
      <c r="B9" s="139"/>
      <c r="C9" s="139"/>
      <c r="D9" s="139"/>
      <c r="E9" s="140"/>
      <c r="F9" s="140"/>
      <c r="G9" s="140"/>
      <c r="H9" s="140"/>
      <c r="I9" s="140"/>
      <c r="J9" s="155"/>
      <c r="K9" s="156" t="s">
        <v>91</v>
      </c>
      <c r="L9" s="157"/>
      <c r="M9" s="158"/>
      <c r="N9" s="249" t="s">
        <v>140</v>
      </c>
      <c r="O9" s="250"/>
      <c r="P9" s="263" t="s">
        <v>129</v>
      </c>
      <c r="Q9" s="264"/>
      <c r="R9" s="261" t="s">
        <v>159</v>
      </c>
    </row>
    <row r="10" spans="1:18" x14ac:dyDescent="0.25">
      <c r="A10" s="139" t="s">
        <v>30</v>
      </c>
      <c r="B10" s="139"/>
      <c r="C10" s="139"/>
      <c r="D10" s="139"/>
      <c r="E10" s="168"/>
      <c r="F10" s="140"/>
      <c r="G10" s="140"/>
      <c r="H10" s="140"/>
      <c r="I10" s="140"/>
      <c r="J10" s="155"/>
      <c r="K10" s="159"/>
      <c r="L10" s="160"/>
      <c r="M10" s="161"/>
      <c r="N10" s="251"/>
      <c r="O10" s="252"/>
      <c r="P10" s="265"/>
      <c r="Q10" s="265"/>
      <c r="R10" s="262"/>
    </row>
    <row r="11" spans="1:18" x14ac:dyDescent="0.25">
      <c r="A11" s="42"/>
      <c r="B11" s="42"/>
      <c r="C11" s="42"/>
      <c r="D11" s="4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8" ht="32.25" customHeight="1" x14ac:dyDescent="0.25">
      <c r="A12" s="240" t="s">
        <v>32</v>
      </c>
      <c r="B12" s="240"/>
      <c r="C12" s="240"/>
      <c r="D12" s="240"/>
      <c r="E12" s="241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3"/>
    </row>
    <row r="13" spans="1:18" ht="13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ht="13" thickBot="1" x14ac:dyDescent="0.3">
      <c r="A14" s="173" t="s">
        <v>2</v>
      </c>
      <c r="B14" s="176" t="s">
        <v>34</v>
      </c>
      <c r="C14" s="179" t="s">
        <v>28</v>
      </c>
      <c r="D14" s="182" t="s">
        <v>3</v>
      </c>
      <c r="E14" s="183"/>
      <c r="F14" s="183"/>
      <c r="G14" s="183"/>
      <c r="H14" s="183"/>
      <c r="I14" s="183"/>
      <c r="J14" s="184"/>
      <c r="K14" s="182" t="s">
        <v>134</v>
      </c>
      <c r="L14" s="182" t="s">
        <v>4</v>
      </c>
      <c r="M14" s="191" t="s">
        <v>35</v>
      </c>
      <c r="N14" s="192"/>
      <c r="O14" s="192"/>
      <c r="P14" s="192"/>
      <c r="Q14" s="192"/>
      <c r="R14" s="193"/>
    </row>
    <row r="15" spans="1:18" x14ac:dyDescent="0.25">
      <c r="A15" s="174"/>
      <c r="B15" s="177"/>
      <c r="C15" s="180"/>
      <c r="D15" s="185"/>
      <c r="E15" s="186"/>
      <c r="F15" s="186"/>
      <c r="G15" s="186"/>
      <c r="H15" s="186"/>
      <c r="I15" s="186"/>
      <c r="J15" s="187"/>
      <c r="K15" s="185"/>
      <c r="L15" s="185"/>
      <c r="M15" s="244"/>
      <c r="N15" s="245"/>
      <c r="O15" s="244"/>
      <c r="P15" s="245"/>
      <c r="Q15" s="246"/>
      <c r="R15" s="247"/>
    </row>
    <row r="16" spans="1:18" ht="14.25" customHeight="1" thickBot="1" x14ac:dyDescent="0.3">
      <c r="A16" s="174"/>
      <c r="B16" s="177"/>
      <c r="C16" s="180"/>
      <c r="D16" s="185"/>
      <c r="E16" s="186"/>
      <c r="F16" s="186"/>
      <c r="G16" s="186"/>
      <c r="H16" s="186"/>
      <c r="I16" s="186"/>
      <c r="J16" s="187"/>
      <c r="K16" s="185"/>
      <c r="L16" s="185"/>
      <c r="M16" s="198" t="s">
        <v>160</v>
      </c>
      <c r="N16" s="199"/>
      <c r="O16" s="198" t="s">
        <v>160</v>
      </c>
      <c r="P16" s="199"/>
      <c r="Q16" s="198" t="s">
        <v>160</v>
      </c>
      <c r="R16" s="199"/>
    </row>
    <row r="17" spans="1:18" ht="22.5" customHeight="1" thickBot="1" x14ac:dyDescent="0.3">
      <c r="A17" s="175"/>
      <c r="B17" s="178"/>
      <c r="C17" s="181"/>
      <c r="D17" s="188"/>
      <c r="E17" s="189"/>
      <c r="F17" s="189"/>
      <c r="G17" s="189"/>
      <c r="H17" s="189"/>
      <c r="I17" s="189"/>
      <c r="J17" s="190"/>
      <c r="K17" s="188"/>
      <c r="L17" s="188"/>
      <c r="M17" s="43" t="s">
        <v>37</v>
      </c>
      <c r="N17" s="44" t="s">
        <v>17</v>
      </c>
      <c r="O17" s="43" t="s">
        <v>37</v>
      </c>
      <c r="P17" s="44" t="s">
        <v>17</v>
      </c>
      <c r="Q17" s="45" t="s">
        <v>37</v>
      </c>
      <c r="R17" s="46" t="s">
        <v>17</v>
      </c>
    </row>
    <row r="18" spans="1:18" x14ac:dyDescent="0.25">
      <c r="A18" s="269"/>
      <c r="B18" s="271"/>
      <c r="C18" s="271"/>
      <c r="D18" s="272"/>
      <c r="E18" s="273"/>
      <c r="F18" s="273"/>
      <c r="G18" s="273"/>
      <c r="H18" s="273"/>
      <c r="I18" s="273"/>
      <c r="J18" s="274"/>
      <c r="K18" s="269"/>
      <c r="L18" s="278"/>
      <c r="M18" s="299">
        <v>0</v>
      </c>
      <c r="N18" s="297">
        <f>K18*M18</f>
        <v>0</v>
      </c>
      <c r="O18" s="213"/>
      <c r="P18" s="209"/>
      <c r="Q18" s="213"/>
      <c r="R18" s="209"/>
    </row>
    <row r="19" spans="1:18" x14ac:dyDescent="0.25">
      <c r="A19" s="270"/>
      <c r="B19" s="270"/>
      <c r="C19" s="270"/>
      <c r="D19" s="275"/>
      <c r="E19" s="276"/>
      <c r="F19" s="276"/>
      <c r="G19" s="276"/>
      <c r="H19" s="276"/>
      <c r="I19" s="276"/>
      <c r="J19" s="277"/>
      <c r="K19" s="270"/>
      <c r="L19" s="279"/>
      <c r="M19" s="289"/>
      <c r="N19" s="295"/>
      <c r="O19" s="214"/>
      <c r="P19" s="210"/>
      <c r="Q19" s="214"/>
      <c r="R19" s="210"/>
    </row>
    <row r="20" spans="1:18" x14ac:dyDescent="0.25">
      <c r="A20" s="269"/>
      <c r="B20" s="271"/>
      <c r="C20" s="271"/>
      <c r="D20" s="272"/>
      <c r="E20" s="273"/>
      <c r="F20" s="273"/>
      <c r="G20" s="273"/>
      <c r="H20" s="273"/>
      <c r="I20" s="273"/>
      <c r="J20" s="274"/>
      <c r="K20" s="269"/>
      <c r="L20" s="278"/>
      <c r="M20" s="288">
        <v>0</v>
      </c>
      <c r="N20" s="294">
        <f t="shared" ref="N20" si="0">K20*M20</f>
        <v>0</v>
      </c>
      <c r="O20" s="213"/>
      <c r="P20" s="209"/>
      <c r="Q20" s="213"/>
      <c r="R20" s="209"/>
    </row>
    <row r="21" spans="1:18" x14ac:dyDescent="0.25">
      <c r="A21" s="270"/>
      <c r="B21" s="270"/>
      <c r="C21" s="270"/>
      <c r="D21" s="275"/>
      <c r="E21" s="276"/>
      <c r="F21" s="276"/>
      <c r="G21" s="276"/>
      <c r="H21" s="276"/>
      <c r="I21" s="276"/>
      <c r="J21" s="277"/>
      <c r="K21" s="270"/>
      <c r="L21" s="279"/>
      <c r="M21" s="289"/>
      <c r="N21" s="295"/>
      <c r="O21" s="214"/>
      <c r="P21" s="210"/>
      <c r="Q21" s="214"/>
      <c r="R21" s="210"/>
    </row>
    <row r="22" spans="1:18" x14ac:dyDescent="0.25">
      <c r="A22" s="269"/>
      <c r="B22" s="271"/>
      <c r="C22" s="271"/>
      <c r="D22" s="272"/>
      <c r="E22" s="273"/>
      <c r="F22" s="273"/>
      <c r="G22" s="273"/>
      <c r="H22" s="273"/>
      <c r="I22" s="273"/>
      <c r="J22" s="274"/>
      <c r="K22" s="269"/>
      <c r="L22" s="278"/>
      <c r="M22" s="288">
        <v>0</v>
      </c>
      <c r="N22" s="294">
        <f t="shared" ref="N22" si="1">K22*M22</f>
        <v>0</v>
      </c>
      <c r="O22" s="213"/>
      <c r="P22" s="209"/>
      <c r="Q22" s="213"/>
      <c r="R22" s="209"/>
    </row>
    <row r="23" spans="1:18" x14ac:dyDescent="0.25">
      <c r="A23" s="270"/>
      <c r="B23" s="270"/>
      <c r="C23" s="270"/>
      <c r="D23" s="275"/>
      <c r="E23" s="276"/>
      <c r="F23" s="276"/>
      <c r="G23" s="276"/>
      <c r="H23" s="276"/>
      <c r="I23" s="276"/>
      <c r="J23" s="277"/>
      <c r="K23" s="270"/>
      <c r="L23" s="279"/>
      <c r="M23" s="289"/>
      <c r="N23" s="295"/>
      <c r="O23" s="214"/>
      <c r="P23" s="210"/>
      <c r="Q23" s="214"/>
      <c r="R23" s="210"/>
    </row>
    <row r="24" spans="1:18" x14ac:dyDescent="0.25">
      <c r="A24" s="269"/>
      <c r="B24" s="271"/>
      <c r="C24" s="271"/>
      <c r="D24" s="272"/>
      <c r="E24" s="273"/>
      <c r="F24" s="273"/>
      <c r="G24" s="273"/>
      <c r="H24" s="273"/>
      <c r="I24" s="273"/>
      <c r="J24" s="274"/>
      <c r="K24" s="269"/>
      <c r="L24" s="278"/>
      <c r="M24" s="288">
        <v>0</v>
      </c>
      <c r="N24" s="294">
        <f t="shared" ref="N24" si="2">K24*M24</f>
        <v>0</v>
      </c>
      <c r="O24" s="213"/>
      <c r="P24" s="209"/>
      <c r="Q24" s="213"/>
      <c r="R24" s="209"/>
    </row>
    <row r="25" spans="1:18" x14ac:dyDescent="0.25">
      <c r="A25" s="270"/>
      <c r="B25" s="270"/>
      <c r="C25" s="270"/>
      <c r="D25" s="275"/>
      <c r="E25" s="276"/>
      <c r="F25" s="276"/>
      <c r="G25" s="276"/>
      <c r="H25" s="276"/>
      <c r="I25" s="276"/>
      <c r="J25" s="277"/>
      <c r="K25" s="270"/>
      <c r="L25" s="279"/>
      <c r="M25" s="289"/>
      <c r="N25" s="295"/>
      <c r="O25" s="214"/>
      <c r="P25" s="210"/>
      <c r="Q25" s="214"/>
      <c r="R25" s="210"/>
    </row>
    <row r="26" spans="1:18" x14ac:dyDescent="0.25">
      <c r="A26" s="269"/>
      <c r="B26" s="271"/>
      <c r="C26" s="271"/>
      <c r="D26" s="272"/>
      <c r="E26" s="273"/>
      <c r="F26" s="273"/>
      <c r="G26" s="273"/>
      <c r="H26" s="273"/>
      <c r="I26" s="273"/>
      <c r="J26" s="274"/>
      <c r="K26" s="269"/>
      <c r="L26" s="278"/>
      <c r="M26" s="288">
        <v>0</v>
      </c>
      <c r="N26" s="294">
        <f t="shared" ref="N26" si="3">K26*M26</f>
        <v>0</v>
      </c>
      <c r="O26" s="213"/>
      <c r="P26" s="209"/>
      <c r="Q26" s="213"/>
      <c r="R26" s="209"/>
    </row>
    <row r="27" spans="1:18" x14ac:dyDescent="0.25">
      <c r="A27" s="270"/>
      <c r="B27" s="270"/>
      <c r="C27" s="270"/>
      <c r="D27" s="275"/>
      <c r="E27" s="276"/>
      <c r="F27" s="276"/>
      <c r="G27" s="276"/>
      <c r="H27" s="276"/>
      <c r="I27" s="276"/>
      <c r="J27" s="277"/>
      <c r="K27" s="270"/>
      <c r="L27" s="279"/>
      <c r="M27" s="289"/>
      <c r="N27" s="295"/>
      <c r="O27" s="214"/>
      <c r="P27" s="210"/>
      <c r="Q27" s="214"/>
      <c r="R27" s="210"/>
    </row>
    <row r="28" spans="1:18" x14ac:dyDescent="0.25">
      <c r="A28" s="269"/>
      <c r="B28" s="271"/>
      <c r="C28" s="271"/>
      <c r="D28" s="272"/>
      <c r="E28" s="273"/>
      <c r="F28" s="273"/>
      <c r="G28" s="273"/>
      <c r="H28" s="273"/>
      <c r="I28" s="273"/>
      <c r="J28" s="274"/>
      <c r="K28" s="269"/>
      <c r="L28" s="278"/>
      <c r="M28" s="288">
        <v>0</v>
      </c>
      <c r="N28" s="294">
        <f t="shared" ref="N28" si="4">K28*M28</f>
        <v>0</v>
      </c>
      <c r="O28" s="213"/>
      <c r="P28" s="209"/>
      <c r="Q28" s="213"/>
      <c r="R28" s="209"/>
    </row>
    <row r="29" spans="1:18" x14ac:dyDescent="0.25">
      <c r="A29" s="270"/>
      <c r="B29" s="270"/>
      <c r="C29" s="270"/>
      <c r="D29" s="275"/>
      <c r="E29" s="276"/>
      <c r="F29" s="276"/>
      <c r="G29" s="276"/>
      <c r="H29" s="276"/>
      <c r="I29" s="276"/>
      <c r="J29" s="277"/>
      <c r="K29" s="270"/>
      <c r="L29" s="279"/>
      <c r="M29" s="289"/>
      <c r="N29" s="295"/>
      <c r="O29" s="214"/>
      <c r="P29" s="210"/>
      <c r="Q29" s="214"/>
      <c r="R29" s="210"/>
    </row>
    <row r="30" spans="1:18" x14ac:dyDescent="0.25">
      <c r="A30" s="269"/>
      <c r="B30" s="271"/>
      <c r="C30" s="271"/>
      <c r="D30" s="272"/>
      <c r="E30" s="273"/>
      <c r="F30" s="273"/>
      <c r="G30" s="273"/>
      <c r="H30" s="273"/>
      <c r="I30" s="273"/>
      <c r="J30" s="274"/>
      <c r="K30" s="269"/>
      <c r="L30" s="278"/>
      <c r="M30" s="288">
        <v>0</v>
      </c>
      <c r="N30" s="294">
        <f t="shared" ref="N30" si="5">K30*M30</f>
        <v>0</v>
      </c>
      <c r="O30" s="213"/>
      <c r="P30" s="209"/>
      <c r="Q30" s="213"/>
      <c r="R30" s="209"/>
    </row>
    <row r="31" spans="1:18" x14ac:dyDescent="0.25">
      <c r="A31" s="270"/>
      <c r="B31" s="270"/>
      <c r="C31" s="270"/>
      <c r="D31" s="275"/>
      <c r="E31" s="276"/>
      <c r="F31" s="276"/>
      <c r="G31" s="276"/>
      <c r="H31" s="276"/>
      <c r="I31" s="276"/>
      <c r="J31" s="277"/>
      <c r="K31" s="270"/>
      <c r="L31" s="279"/>
      <c r="M31" s="289"/>
      <c r="N31" s="295"/>
      <c r="O31" s="214"/>
      <c r="P31" s="210"/>
      <c r="Q31" s="214"/>
      <c r="R31" s="210"/>
    </row>
    <row r="32" spans="1:18" x14ac:dyDescent="0.25">
      <c r="A32" s="269"/>
      <c r="B32" s="271"/>
      <c r="C32" s="271"/>
      <c r="D32" s="272"/>
      <c r="E32" s="273"/>
      <c r="F32" s="273"/>
      <c r="G32" s="273"/>
      <c r="H32" s="273"/>
      <c r="I32" s="273"/>
      <c r="J32" s="274"/>
      <c r="K32" s="269"/>
      <c r="L32" s="278"/>
      <c r="M32" s="288">
        <v>0</v>
      </c>
      <c r="N32" s="294">
        <f t="shared" ref="N32" si="6">K32*M32</f>
        <v>0</v>
      </c>
      <c r="O32" s="213"/>
      <c r="P32" s="209"/>
      <c r="Q32" s="213"/>
      <c r="R32" s="209"/>
    </row>
    <row r="33" spans="1:18" x14ac:dyDescent="0.25">
      <c r="A33" s="270"/>
      <c r="B33" s="270"/>
      <c r="C33" s="270"/>
      <c r="D33" s="275"/>
      <c r="E33" s="276"/>
      <c r="F33" s="276"/>
      <c r="G33" s="276"/>
      <c r="H33" s="276"/>
      <c r="I33" s="276"/>
      <c r="J33" s="277"/>
      <c r="K33" s="270"/>
      <c r="L33" s="279"/>
      <c r="M33" s="289"/>
      <c r="N33" s="295"/>
      <c r="O33" s="214"/>
      <c r="P33" s="210"/>
      <c r="Q33" s="214"/>
      <c r="R33" s="210"/>
    </row>
    <row r="34" spans="1:18" x14ac:dyDescent="0.25">
      <c r="A34" s="269"/>
      <c r="B34" s="271"/>
      <c r="C34" s="271"/>
      <c r="D34" s="272"/>
      <c r="E34" s="273"/>
      <c r="F34" s="273"/>
      <c r="G34" s="273"/>
      <c r="H34" s="273"/>
      <c r="I34" s="273"/>
      <c r="J34" s="274"/>
      <c r="K34" s="269"/>
      <c r="L34" s="278"/>
      <c r="M34" s="288">
        <v>0</v>
      </c>
      <c r="N34" s="294">
        <f t="shared" ref="N34" si="7">K34*M34</f>
        <v>0</v>
      </c>
      <c r="O34" s="213"/>
      <c r="P34" s="209"/>
      <c r="Q34" s="213"/>
      <c r="R34" s="209"/>
    </row>
    <row r="35" spans="1:18" x14ac:dyDescent="0.25">
      <c r="A35" s="270"/>
      <c r="B35" s="270"/>
      <c r="C35" s="270"/>
      <c r="D35" s="275"/>
      <c r="E35" s="276"/>
      <c r="F35" s="276"/>
      <c r="G35" s="276"/>
      <c r="H35" s="276"/>
      <c r="I35" s="276"/>
      <c r="J35" s="277"/>
      <c r="K35" s="270"/>
      <c r="L35" s="279"/>
      <c r="M35" s="289"/>
      <c r="N35" s="295"/>
      <c r="O35" s="214"/>
      <c r="P35" s="210"/>
      <c r="Q35" s="214"/>
      <c r="R35" s="210"/>
    </row>
    <row r="36" spans="1:18" x14ac:dyDescent="0.25">
      <c r="A36" s="269"/>
      <c r="B36" s="271"/>
      <c r="C36" s="271"/>
      <c r="D36" s="272"/>
      <c r="E36" s="273"/>
      <c r="F36" s="273"/>
      <c r="G36" s="273"/>
      <c r="H36" s="273"/>
      <c r="I36" s="273"/>
      <c r="J36" s="274"/>
      <c r="K36" s="269"/>
      <c r="L36" s="278"/>
      <c r="M36" s="288">
        <v>0</v>
      </c>
      <c r="N36" s="294">
        <f t="shared" ref="N36" si="8">K36*M36</f>
        <v>0</v>
      </c>
      <c r="O36" s="213"/>
      <c r="P36" s="209"/>
      <c r="Q36" s="213"/>
      <c r="R36" s="209"/>
    </row>
    <row r="37" spans="1:18" ht="13" thickBot="1" x14ac:dyDescent="0.3">
      <c r="A37" s="270"/>
      <c r="B37" s="270"/>
      <c r="C37" s="270"/>
      <c r="D37" s="275"/>
      <c r="E37" s="276"/>
      <c r="F37" s="276"/>
      <c r="G37" s="276"/>
      <c r="H37" s="276"/>
      <c r="I37" s="276"/>
      <c r="J37" s="277"/>
      <c r="K37" s="270"/>
      <c r="L37" s="279"/>
      <c r="M37" s="290"/>
      <c r="N37" s="296"/>
      <c r="O37" s="235"/>
      <c r="P37" s="218"/>
      <c r="Q37" s="235"/>
      <c r="R37" s="218"/>
    </row>
    <row r="38" spans="1:18" x14ac:dyDescent="0.25">
      <c r="A38" s="219" t="s">
        <v>38</v>
      </c>
      <c r="B38" s="280"/>
      <c r="C38" s="280"/>
      <c r="D38" s="280"/>
      <c r="E38" s="280"/>
      <c r="F38" s="280"/>
      <c r="G38" s="280"/>
      <c r="H38" s="280"/>
      <c r="I38" s="280"/>
      <c r="J38" s="280"/>
      <c r="K38" s="281"/>
      <c r="L38" s="29" t="s">
        <v>19</v>
      </c>
      <c r="M38" s="51">
        <f t="shared" ref="M38:N38" si="9">SUM(M18:M37)</f>
        <v>0</v>
      </c>
      <c r="N38" s="88">
        <f t="shared" si="9"/>
        <v>0</v>
      </c>
      <c r="O38" s="36"/>
      <c r="P38" s="34"/>
      <c r="Q38" s="37"/>
      <c r="R38" s="33"/>
    </row>
    <row r="39" spans="1:18" x14ac:dyDescent="0.25">
      <c r="A39" s="282"/>
      <c r="B39" s="283"/>
      <c r="C39" s="283"/>
      <c r="D39" s="283"/>
      <c r="E39" s="283"/>
      <c r="F39" s="283"/>
      <c r="G39" s="283"/>
      <c r="H39" s="283"/>
      <c r="I39" s="283"/>
      <c r="J39" s="283"/>
      <c r="K39" s="284"/>
      <c r="L39" s="27" t="s">
        <v>5</v>
      </c>
      <c r="M39" s="4"/>
      <c r="N39" s="89">
        <f>N38*0.16</f>
        <v>0</v>
      </c>
      <c r="O39" s="4"/>
      <c r="P39" s="35"/>
      <c r="Q39" s="4"/>
      <c r="R39" s="32"/>
    </row>
    <row r="40" spans="1:18" x14ac:dyDescent="0.25">
      <c r="A40" s="285"/>
      <c r="B40" s="286"/>
      <c r="C40" s="286"/>
      <c r="D40" s="286"/>
      <c r="E40" s="286"/>
      <c r="F40" s="286"/>
      <c r="G40" s="286"/>
      <c r="H40" s="286"/>
      <c r="I40" s="286"/>
      <c r="J40" s="286"/>
      <c r="K40" s="287"/>
      <c r="L40" s="27" t="s">
        <v>6</v>
      </c>
      <c r="M40" s="4"/>
      <c r="N40" s="89">
        <f>SUM(N38+N39)</f>
        <v>0</v>
      </c>
      <c r="O40" s="4"/>
      <c r="P40" s="34"/>
      <c r="Q40" s="4"/>
      <c r="R40" s="33"/>
    </row>
    <row r="41" spans="1:18" ht="18" customHeight="1" x14ac:dyDescent="0.25">
      <c r="A41" s="2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1:18" ht="17.25" customHeight="1" x14ac:dyDescent="0.25">
      <c r="A42" s="228" t="s">
        <v>104</v>
      </c>
      <c r="B42" s="292"/>
      <c r="C42" s="292"/>
      <c r="D42" s="292"/>
      <c r="E42" s="292"/>
      <c r="F42" s="292"/>
      <c r="G42" s="292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3"/>
    </row>
    <row r="43" spans="1:18" x14ac:dyDescent="0.25">
      <c r="A43" s="8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6"/>
      <c r="O43" s="14"/>
      <c r="P43" s="17"/>
      <c r="Q43" s="5"/>
      <c r="R43" s="18"/>
    </row>
    <row r="44" spans="1:18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3"/>
      <c r="O44" s="15"/>
      <c r="P44" s="4"/>
      <c r="Q44" s="1"/>
      <c r="R44" s="19"/>
    </row>
    <row r="45" spans="1:18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3"/>
      <c r="O45" s="15"/>
      <c r="P45" s="4"/>
      <c r="Q45" s="1"/>
      <c r="R45" s="19"/>
    </row>
    <row r="46" spans="1:18" x14ac:dyDescent="0.25">
      <c r="A46" s="6"/>
      <c r="B46" s="291"/>
      <c r="C46" s="291"/>
      <c r="D46" s="291"/>
      <c r="E46" s="291"/>
      <c r="F46" s="83"/>
      <c r="G46" s="268"/>
      <c r="H46" s="268"/>
      <c r="I46" s="83"/>
      <c r="J46" s="268"/>
      <c r="K46" s="268"/>
      <c r="L46" s="268"/>
      <c r="M46" s="84"/>
      <c r="N46" s="268"/>
      <c r="O46" s="268"/>
      <c r="P46" s="268"/>
      <c r="Q46" s="20"/>
      <c r="R46" s="21"/>
    </row>
    <row r="47" spans="1:18" ht="58.5" customHeight="1" x14ac:dyDescent="0.25">
      <c r="A47" s="6"/>
      <c r="B47" s="267" t="s">
        <v>173</v>
      </c>
      <c r="C47" s="267"/>
      <c r="D47" s="267"/>
      <c r="E47" s="267"/>
      <c r="F47" s="101"/>
      <c r="G47" s="266" t="s">
        <v>174</v>
      </c>
      <c r="H47" s="266"/>
      <c r="I47" s="101"/>
      <c r="J47" s="267" t="s">
        <v>180</v>
      </c>
      <c r="K47" s="267"/>
      <c r="L47" s="267"/>
      <c r="M47" s="85"/>
      <c r="N47" s="266" t="s">
        <v>166</v>
      </c>
      <c r="O47" s="266"/>
      <c r="P47" s="266"/>
      <c r="Q47" s="22"/>
      <c r="R47" s="24"/>
    </row>
    <row r="48" spans="1:18" x14ac:dyDescent="0.25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3"/>
      <c r="R48" s="78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0" t="s">
        <v>25</v>
      </c>
      <c r="K50" s="1"/>
      <c r="L50" s="1"/>
      <c r="M50" s="1"/>
      <c r="N50" s="1"/>
      <c r="O50" s="1"/>
      <c r="P50" s="1"/>
      <c r="Q50" s="1"/>
    </row>
    <row r="51" spans="1:18" x14ac:dyDescent="0.25">
      <c r="A51" s="10"/>
      <c r="B51" s="10"/>
      <c r="C51" s="10"/>
      <c r="D51" s="1"/>
      <c r="E51" s="1"/>
      <c r="F51" s="1"/>
      <c r="G51" s="1"/>
      <c r="H51" s="1"/>
      <c r="I51" s="1"/>
      <c r="J51" s="236" t="s">
        <v>20</v>
      </c>
      <c r="K51" s="236"/>
      <c r="L51" s="236"/>
      <c r="M51" s="236"/>
      <c r="N51" s="236"/>
      <c r="O51" s="236"/>
      <c r="P51" s="236"/>
      <c r="Q51" s="236"/>
      <c r="R51" s="236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236" t="s">
        <v>21</v>
      </c>
      <c r="K52" s="236"/>
      <c r="L52" s="236"/>
      <c r="M52" s="236"/>
      <c r="N52" s="236"/>
      <c r="O52" s="236"/>
      <c r="P52" s="236"/>
      <c r="Q52" s="236"/>
      <c r="R52" s="236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236" t="s">
        <v>22</v>
      </c>
      <c r="K53" s="236"/>
      <c r="L53" s="236"/>
      <c r="M53" s="236"/>
      <c r="N53" s="236"/>
      <c r="O53" s="236"/>
      <c r="P53" s="236"/>
      <c r="Q53" s="236"/>
      <c r="R53" s="236"/>
    </row>
    <row r="54" spans="1:18" x14ac:dyDescent="0.25">
      <c r="A54" s="236"/>
      <c r="B54" s="236"/>
      <c r="C54" s="236"/>
      <c r="D54" s="236"/>
      <c r="E54" s="1"/>
      <c r="F54" s="1"/>
      <c r="G54" s="1"/>
      <c r="H54" s="1"/>
      <c r="I54" s="1"/>
      <c r="J54" s="236" t="s">
        <v>23</v>
      </c>
      <c r="K54" s="236"/>
      <c r="L54" s="236"/>
      <c r="M54" s="236"/>
      <c r="N54" s="236"/>
      <c r="O54" s="236"/>
      <c r="P54" s="236"/>
      <c r="Q54" s="236"/>
      <c r="R54" s="236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236" t="s">
        <v>24</v>
      </c>
      <c r="K55" s="236"/>
      <c r="L55" s="236"/>
      <c r="M55" s="236"/>
      <c r="N55" s="236"/>
      <c r="O55" s="236"/>
      <c r="P55" s="236"/>
      <c r="Q55" s="236"/>
      <c r="R55" s="236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298" t="s">
        <v>165</v>
      </c>
      <c r="K56" s="298"/>
      <c r="L56" s="298"/>
      <c r="M56" s="298"/>
      <c r="N56" s="298"/>
      <c r="O56" s="298"/>
      <c r="P56" s="298"/>
      <c r="Q56" s="298"/>
      <c r="R56" s="298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</sheetData>
  <sheetProtection formatCells="0" formatColumns="0" formatRows="0" insertColumns="0" insertRows="0" insertHyperlinks="0" deleteColumns="0" deleteRows="0" sort="0" autoFilter="0" pivotTables="0"/>
  <mergeCells count="180">
    <mergeCell ref="P22:P23"/>
    <mergeCell ref="P20:P21"/>
    <mergeCell ref="P18:P19"/>
    <mergeCell ref="P36:P37"/>
    <mergeCell ref="P34:P35"/>
    <mergeCell ref="P32:P33"/>
    <mergeCell ref="P30:P31"/>
    <mergeCell ref="Q32:Q33"/>
    <mergeCell ref="Q34:Q35"/>
    <mergeCell ref="Q36:Q37"/>
    <mergeCell ref="Q18:Q19"/>
    <mergeCell ref="Q20:Q21"/>
    <mergeCell ref="Q22:Q23"/>
    <mergeCell ref="Q24:Q25"/>
    <mergeCell ref="Q26:Q27"/>
    <mergeCell ref="J56:R56"/>
    <mergeCell ref="R36:R37"/>
    <mergeCell ref="R26:R27"/>
    <mergeCell ref="R28:R29"/>
    <mergeCell ref="R30:R31"/>
    <mergeCell ref="R32:R33"/>
    <mergeCell ref="R34:R35"/>
    <mergeCell ref="R18:R19"/>
    <mergeCell ref="R20:R21"/>
    <mergeCell ref="R22:R23"/>
    <mergeCell ref="R24:R25"/>
    <mergeCell ref="N22:N23"/>
    <mergeCell ref="N24:N25"/>
    <mergeCell ref="N26:N27"/>
    <mergeCell ref="P26:P27"/>
    <mergeCell ref="P24:P25"/>
    <mergeCell ref="M18:M19"/>
    <mergeCell ref="M20:M21"/>
    <mergeCell ref="M22:M23"/>
    <mergeCell ref="M24:M25"/>
    <mergeCell ref="M26:M27"/>
    <mergeCell ref="O26:O27"/>
    <mergeCell ref="O24:O25"/>
    <mergeCell ref="O22:O23"/>
    <mergeCell ref="O20:O21"/>
    <mergeCell ref="O18:O19"/>
    <mergeCell ref="N18:N19"/>
    <mergeCell ref="N20:N21"/>
    <mergeCell ref="B22:B23"/>
    <mergeCell ref="K34:K35"/>
    <mergeCell ref="K36:K37"/>
    <mergeCell ref="L36:L37"/>
    <mergeCell ref="L34:L35"/>
    <mergeCell ref="L32:L33"/>
    <mergeCell ref="K24:K25"/>
    <mergeCell ref="K26:K27"/>
    <mergeCell ref="K28:K29"/>
    <mergeCell ref="K30:K31"/>
    <mergeCell ref="K32:K33"/>
    <mergeCell ref="L26:L27"/>
    <mergeCell ref="L24:L25"/>
    <mergeCell ref="B24:B25"/>
    <mergeCell ref="B26:B27"/>
    <mergeCell ref="B34:B35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M28:M29"/>
    <mergeCell ref="M30:M31"/>
    <mergeCell ref="M32:M33"/>
    <mergeCell ref="A42:R42"/>
    <mergeCell ref="O32:O33"/>
    <mergeCell ref="O30:O31"/>
    <mergeCell ref="O28:O29"/>
    <mergeCell ref="N28:N29"/>
    <mergeCell ref="N30:N31"/>
    <mergeCell ref="N32:N33"/>
    <mergeCell ref="N34:N35"/>
    <mergeCell ref="N36:N37"/>
    <mergeCell ref="P28:P29"/>
    <mergeCell ref="Q28:Q29"/>
    <mergeCell ref="Q30:Q31"/>
    <mergeCell ref="B47:E47"/>
    <mergeCell ref="B46:E46"/>
    <mergeCell ref="A34:A35"/>
    <mergeCell ref="A36:A37"/>
    <mergeCell ref="B36:B37"/>
    <mergeCell ref="C36:C37"/>
    <mergeCell ref="B28:B29"/>
    <mergeCell ref="B30:B31"/>
    <mergeCell ref="B32:B33"/>
    <mergeCell ref="J55:R55"/>
    <mergeCell ref="J51:R51"/>
    <mergeCell ref="J52:R52"/>
    <mergeCell ref="J53:R53"/>
    <mergeCell ref="D24:J25"/>
    <mergeCell ref="D26:J27"/>
    <mergeCell ref="D28:J29"/>
    <mergeCell ref="D30:J31"/>
    <mergeCell ref="D32:J33"/>
    <mergeCell ref="D34:J35"/>
    <mergeCell ref="D36:J37"/>
    <mergeCell ref="A38:K40"/>
    <mergeCell ref="A30:A31"/>
    <mergeCell ref="A32:A33"/>
    <mergeCell ref="L30:L31"/>
    <mergeCell ref="L28:L29"/>
    <mergeCell ref="N47:P47"/>
    <mergeCell ref="N46:P46"/>
    <mergeCell ref="A24:A25"/>
    <mergeCell ref="A26:A27"/>
    <mergeCell ref="A28:A29"/>
    <mergeCell ref="M34:M35"/>
    <mergeCell ref="M36:M37"/>
    <mergeCell ref="O36:O37"/>
    <mergeCell ref="A54:D54"/>
    <mergeCell ref="J54:R54"/>
    <mergeCell ref="R9:R10"/>
    <mergeCell ref="P9:Q10"/>
    <mergeCell ref="G47:H47"/>
    <mergeCell ref="J47:L47"/>
    <mergeCell ref="G46:H46"/>
    <mergeCell ref="J46:L46"/>
    <mergeCell ref="K9:M10"/>
    <mergeCell ref="A18:A19"/>
    <mergeCell ref="A20:A21"/>
    <mergeCell ref="A22:A23"/>
    <mergeCell ref="B18:B19"/>
    <mergeCell ref="B20:B21"/>
    <mergeCell ref="D18:J19"/>
    <mergeCell ref="D20:J21"/>
    <mergeCell ref="O34:O35"/>
    <mergeCell ref="D22:J23"/>
    <mergeCell ref="K18:K19"/>
    <mergeCell ref="K20:K21"/>
    <mergeCell ref="K22:K23"/>
    <mergeCell ref="L20:L21"/>
    <mergeCell ref="L18:L19"/>
    <mergeCell ref="L22:L23"/>
    <mergeCell ref="F1:P1"/>
    <mergeCell ref="F2:P2"/>
    <mergeCell ref="F3:P3"/>
    <mergeCell ref="F4:P4"/>
    <mergeCell ref="A5:D5"/>
    <mergeCell ref="E5:J5"/>
    <mergeCell ref="K5:M5"/>
    <mergeCell ref="N5:R5"/>
    <mergeCell ref="N7:R7"/>
    <mergeCell ref="A6:D6"/>
    <mergeCell ref="K6:M6"/>
    <mergeCell ref="N6:R6"/>
    <mergeCell ref="A7:D7"/>
    <mergeCell ref="E6:J6"/>
    <mergeCell ref="K7:M7"/>
    <mergeCell ref="E7:J7"/>
    <mergeCell ref="K8:M8"/>
    <mergeCell ref="A12:D12"/>
    <mergeCell ref="E12:R12"/>
    <mergeCell ref="A14:A17"/>
    <mergeCell ref="D14:J17"/>
    <mergeCell ref="K14:K17"/>
    <mergeCell ref="L14:L17"/>
    <mergeCell ref="M14:R14"/>
    <mergeCell ref="M15:N15"/>
    <mergeCell ref="O15:P15"/>
    <mergeCell ref="Q15:R15"/>
    <mergeCell ref="M16:N16"/>
    <mergeCell ref="O16:P16"/>
    <mergeCell ref="Q16:R16"/>
    <mergeCell ref="B14:B17"/>
    <mergeCell ref="C14:C17"/>
    <mergeCell ref="N8:R8"/>
    <mergeCell ref="A9:D9"/>
    <mergeCell ref="A10:D10"/>
    <mergeCell ref="E9:J9"/>
    <mergeCell ref="E10:J10"/>
    <mergeCell ref="A8:D8"/>
    <mergeCell ref="E8:J8"/>
    <mergeCell ref="N9:O10"/>
  </mergeCells>
  <printOptions horizontalCentered="1"/>
  <pageMargins left="0.43307086614173229" right="0.43307086614173229" top="0.35433070866141736" bottom="0.35433070866141736" header="0.11811023622047245" footer="0.11811023622047245"/>
  <pageSetup scale="6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2:K119"/>
  <sheetViews>
    <sheetView zoomScaleNormal="100" workbookViewId="0">
      <selection activeCell="B2" sqref="B2"/>
    </sheetView>
  </sheetViews>
  <sheetFormatPr baseColWidth="10" defaultRowHeight="12.5" x14ac:dyDescent="0.25"/>
  <cols>
    <col min="1" max="1" width="4.7265625" customWidth="1"/>
    <col min="2" max="2" width="23.26953125" customWidth="1"/>
    <col min="3" max="3" width="25" customWidth="1"/>
    <col min="5" max="5" width="19.81640625" customWidth="1"/>
    <col min="7" max="7" width="15.81640625" customWidth="1"/>
    <col min="8" max="8" width="18" customWidth="1"/>
    <col min="9" max="9" width="10.453125" customWidth="1"/>
    <col min="10" max="11" width="15.7265625" customWidth="1"/>
    <col min="16" max="16" width="12.26953125" bestFit="1" customWidth="1"/>
  </cols>
  <sheetData>
    <row r="2" spans="1:11" ht="39.75" customHeight="1" x14ac:dyDescent="0.25">
      <c r="A2" s="64"/>
      <c r="B2" s="64"/>
      <c r="C2" s="340" t="s">
        <v>164</v>
      </c>
      <c r="D2" s="340"/>
      <c r="E2" s="340"/>
      <c r="F2" s="340"/>
      <c r="G2" s="338" t="s">
        <v>179</v>
      </c>
      <c r="H2" s="339"/>
      <c r="I2" s="94"/>
      <c r="J2" s="92" t="s">
        <v>142</v>
      </c>
      <c r="K2" s="71"/>
    </row>
    <row r="3" spans="1:11" ht="15" customHeight="1" x14ac:dyDescent="0.25">
      <c r="A3" s="64"/>
      <c r="B3" s="64"/>
      <c r="C3" s="340"/>
      <c r="D3" s="340"/>
      <c r="E3" s="340"/>
      <c r="F3" s="341"/>
      <c r="G3" s="102" t="s">
        <v>167</v>
      </c>
      <c r="H3" s="96"/>
      <c r="I3" s="94"/>
      <c r="J3" s="92" t="s">
        <v>143</v>
      </c>
      <c r="K3" s="73"/>
    </row>
    <row r="4" spans="1:11" ht="15" customHeight="1" x14ac:dyDescent="0.25">
      <c r="A4" s="64"/>
      <c r="B4" s="64"/>
      <c r="C4" s="93"/>
      <c r="D4" s="93"/>
      <c r="E4" s="93"/>
      <c r="F4" s="93"/>
      <c r="G4" s="97" t="s">
        <v>168</v>
      </c>
      <c r="H4" s="96"/>
      <c r="I4" s="94"/>
      <c r="J4" s="92" t="s">
        <v>144</v>
      </c>
      <c r="K4" s="73"/>
    </row>
    <row r="5" spans="1:11" ht="18.75" customHeight="1" x14ac:dyDescent="0.25">
      <c r="A5" s="64"/>
      <c r="B5" s="64"/>
      <c r="C5" s="359" t="s">
        <v>178</v>
      </c>
      <c r="D5" s="359"/>
      <c r="E5" s="359"/>
      <c r="F5" s="360"/>
      <c r="G5" s="97" t="s">
        <v>169</v>
      </c>
      <c r="H5" s="96"/>
      <c r="I5" s="95"/>
      <c r="J5" s="92" t="s">
        <v>172</v>
      </c>
      <c r="K5" s="71"/>
    </row>
    <row r="6" spans="1:11" ht="15" customHeight="1" x14ac:dyDescent="0.25">
      <c r="A6" s="64"/>
      <c r="B6" s="64"/>
      <c r="C6" s="359"/>
      <c r="D6" s="359"/>
      <c r="E6" s="359"/>
      <c r="F6" s="360"/>
      <c r="G6" s="92" t="s">
        <v>142</v>
      </c>
      <c r="H6" s="72"/>
      <c r="I6" s="98"/>
      <c r="J6" s="99"/>
      <c r="K6" s="100"/>
    </row>
    <row r="7" spans="1:1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1" ht="16.5" customHeight="1" x14ac:dyDescent="0.25">
      <c r="A8" s="64"/>
      <c r="B8" s="74" t="s">
        <v>138</v>
      </c>
      <c r="C8" s="361"/>
      <c r="D8" s="362"/>
      <c r="E8" s="362"/>
      <c r="F8" s="362"/>
      <c r="G8" s="362"/>
      <c r="H8" s="362"/>
      <c r="I8" s="362"/>
      <c r="J8" s="362"/>
      <c r="K8" s="363"/>
    </row>
    <row r="9" spans="1:1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11" ht="13" x14ac:dyDescent="0.25">
      <c r="B10" s="348" t="s">
        <v>141</v>
      </c>
      <c r="C10" s="349"/>
      <c r="D10" s="349"/>
      <c r="E10" s="349"/>
      <c r="F10" s="349"/>
      <c r="G10" s="350"/>
      <c r="H10" s="348" t="s">
        <v>136</v>
      </c>
      <c r="I10" s="351"/>
      <c r="J10" s="351"/>
      <c r="K10" s="352"/>
    </row>
    <row r="11" spans="1:11" x14ac:dyDescent="0.25">
      <c r="B11" s="65" t="s">
        <v>130</v>
      </c>
      <c r="C11" s="355"/>
      <c r="D11" s="356"/>
      <c r="E11" s="356"/>
      <c r="F11" s="356"/>
      <c r="G11" s="357"/>
      <c r="H11" s="364" t="s">
        <v>156</v>
      </c>
      <c r="I11" s="365"/>
      <c r="J11" s="365"/>
      <c r="K11" s="366"/>
    </row>
    <row r="12" spans="1:11" x14ac:dyDescent="0.25">
      <c r="B12" s="65" t="s">
        <v>131</v>
      </c>
      <c r="C12" s="355"/>
      <c r="D12" s="356"/>
      <c r="E12" s="356"/>
      <c r="F12" s="356"/>
      <c r="G12" s="357"/>
      <c r="H12" s="279"/>
      <c r="I12" s="367"/>
      <c r="J12" s="367"/>
      <c r="K12" s="368"/>
    </row>
    <row r="13" spans="1:11" x14ac:dyDescent="0.25">
      <c r="B13" s="65" t="s">
        <v>132</v>
      </c>
      <c r="C13" s="358"/>
      <c r="D13" s="358"/>
      <c r="E13" s="358"/>
      <c r="F13" s="358"/>
      <c r="G13" s="358"/>
      <c r="H13" s="348" t="s">
        <v>148</v>
      </c>
      <c r="I13" s="351"/>
      <c r="J13" s="351"/>
      <c r="K13" s="352"/>
    </row>
    <row r="14" spans="1:11" x14ac:dyDescent="0.25">
      <c r="B14" s="65" t="s">
        <v>153</v>
      </c>
      <c r="C14" s="358"/>
      <c r="D14" s="358"/>
      <c r="E14" s="358"/>
      <c r="F14" s="358"/>
      <c r="G14" s="358"/>
      <c r="H14" s="375" t="s">
        <v>149</v>
      </c>
      <c r="I14" s="376"/>
      <c r="J14" s="376"/>
      <c r="K14" s="377"/>
    </row>
    <row r="15" spans="1:11" x14ac:dyDescent="0.25">
      <c r="B15" s="65" t="s">
        <v>139</v>
      </c>
      <c r="C15" s="358"/>
      <c r="D15" s="358"/>
      <c r="E15" s="358"/>
      <c r="F15" s="374"/>
      <c r="G15" s="374"/>
      <c r="H15" s="378"/>
      <c r="I15" s="379"/>
      <c r="J15" s="379"/>
      <c r="K15" s="380"/>
    </row>
    <row r="16" spans="1:11" x14ac:dyDescent="0.25">
      <c r="B16" s="65" t="s">
        <v>152</v>
      </c>
      <c r="C16" s="80"/>
      <c r="D16" s="353" t="s">
        <v>145</v>
      </c>
      <c r="E16" s="354"/>
      <c r="F16" s="369"/>
      <c r="G16" s="370"/>
      <c r="H16" s="348" t="s">
        <v>147</v>
      </c>
      <c r="I16" s="351"/>
      <c r="J16" s="351"/>
      <c r="K16" s="352"/>
    </row>
    <row r="17" spans="1:11" ht="13" x14ac:dyDescent="0.25">
      <c r="B17" s="371" t="s">
        <v>155</v>
      </c>
      <c r="C17" s="372"/>
      <c r="D17" s="372"/>
      <c r="E17" s="372"/>
      <c r="F17" s="372"/>
      <c r="G17" s="373"/>
      <c r="H17" s="364"/>
      <c r="I17" s="365"/>
      <c r="J17" s="365"/>
      <c r="K17" s="366"/>
    </row>
    <row r="18" spans="1:11" ht="21" customHeight="1" x14ac:dyDescent="0.25">
      <c r="B18" s="381"/>
      <c r="C18" s="382"/>
      <c r="D18" s="382"/>
      <c r="E18" s="382"/>
      <c r="F18" s="382"/>
      <c r="G18" s="383"/>
      <c r="H18" s="367"/>
      <c r="I18" s="367"/>
      <c r="J18" s="367"/>
      <c r="K18" s="368"/>
    </row>
    <row r="20" spans="1:11" x14ac:dyDescent="0.25">
      <c r="A20" s="70" t="s">
        <v>2</v>
      </c>
      <c r="B20" s="70" t="s">
        <v>28</v>
      </c>
      <c r="C20" s="345" t="s">
        <v>146</v>
      </c>
      <c r="D20" s="346"/>
      <c r="E20" s="346"/>
      <c r="F20" s="346"/>
      <c r="G20" s="347"/>
      <c r="H20" s="70" t="s">
        <v>133</v>
      </c>
      <c r="I20" s="70" t="s">
        <v>134</v>
      </c>
      <c r="J20" s="70" t="s">
        <v>170</v>
      </c>
      <c r="K20" s="70" t="s">
        <v>171</v>
      </c>
    </row>
    <row r="21" spans="1:11" x14ac:dyDescent="0.25">
      <c r="A21" s="269"/>
      <c r="B21" s="269"/>
      <c r="C21" s="309"/>
      <c r="D21" s="310"/>
      <c r="E21" s="310"/>
      <c r="F21" s="310"/>
      <c r="G21" s="311"/>
      <c r="H21" s="269"/>
      <c r="I21" s="269"/>
      <c r="J21" s="307"/>
      <c r="K21" s="300">
        <f>I21*J21</f>
        <v>0</v>
      </c>
    </row>
    <row r="22" spans="1:11" x14ac:dyDescent="0.25">
      <c r="A22" s="306"/>
      <c r="B22" s="306"/>
      <c r="C22" s="312"/>
      <c r="D22" s="313"/>
      <c r="E22" s="313"/>
      <c r="F22" s="313"/>
      <c r="G22" s="314"/>
      <c r="H22" s="306"/>
      <c r="I22" s="306"/>
      <c r="J22" s="308"/>
      <c r="K22" s="301"/>
    </row>
    <row r="23" spans="1:11" x14ac:dyDescent="0.25">
      <c r="A23" s="269"/>
      <c r="B23" s="269"/>
      <c r="C23" s="309"/>
      <c r="D23" s="310"/>
      <c r="E23" s="310"/>
      <c r="F23" s="310"/>
      <c r="G23" s="311"/>
      <c r="H23" s="269"/>
      <c r="I23" s="269"/>
      <c r="J23" s="307"/>
      <c r="K23" s="300">
        <f>I23*J23</f>
        <v>0</v>
      </c>
    </row>
    <row r="24" spans="1:11" x14ac:dyDescent="0.25">
      <c r="A24" s="306"/>
      <c r="B24" s="306"/>
      <c r="C24" s="312"/>
      <c r="D24" s="313"/>
      <c r="E24" s="313"/>
      <c r="F24" s="313"/>
      <c r="G24" s="314"/>
      <c r="H24" s="306"/>
      <c r="I24" s="306"/>
      <c r="J24" s="308"/>
      <c r="K24" s="301"/>
    </row>
    <row r="25" spans="1:11" x14ac:dyDescent="0.25">
      <c r="A25" s="269"/>
      <c r="B25" s="269"/>
      <c r="C25" s="309"/>
      <c r="D25" s="310"/>
      <c r="E25" s="310"/>
      <c r="F25" s="310"/>
      <c r="G25" s="311"/>
      <c r="H25" s="269"/>
      <c r="I25" s="269"/>
      <c r="J25" s="307"/>
      <c r="K25" s="300">
        <f>I25*J25</f>
        <v>0</v>
      </c>
    </row>
    <row r="26" spans="1:11" x14ac:dyDescent="0.25">
      <c r="A26" s="306"/>
      <c r="B26" s="306"/>
      <c r="C26" s="312"/>
      <c r="D26" s="313"/>
      <c r="E26" s="313"/>
      <c r="F26" s="313"/>
      <c r="G26" s="314"/>
      <c r="H26" s="306"/>
      <c r="I26" s="306"/>
      <c r="J26" s="308"/>
      <c r="K26" s="301"/>
    </row>
    <row r="27" spans="1:11" x14ac:dyDescent="0.25">
      <c r="A27" s="269"/>
      <c r="B27" s="269"/>
      <c r="C27" s="309"/>
      <c r="D27" s="310"/>
      <c r="E27" s="310"/>
      <c r="F27" s="310"/>
      <c r="G27" s="311"/>
      <c r="H27" s="269"/>
      <c r="I27" s="269"/>
      <c r="J27" s="307"/>
      <c r="K27" s="300">
        <f>I27*J27</f>
        <v>0</v>
      </c>
    </row>
    <row r="28" spans="1:11" x14ac:dyDescent="0.25">
      <c r="A28" s="306"/>
      <c r="B28" s="306"/>
      <c r="C28" s="312"/>
      <c r="D28" s="313"/>
      <c r="E28" s="313"/>
      <c r="F28" s="313"/>
      <c r="G28" s="314"/>
      <c r="H28" s="306"/>
      <c r="I28" s="306"/>
      <c r="J28" s="308"/>
      <c r="K28" s="301"/>
    </row>
    <row r="29" spans="1:11" x14ac:dyDescent="0.25">
      <c r="A29" s="269"/>
      <c r="B29" s="269"/>
      <c r="C29" s="309"/>
      <c r="D29" s="310"/>
      <c r="E29" s="310"/>
      <c r="F29" s="310"/>
      <c r="G29" s="311"/>
      <c r="H29" s="269"/>
      <c r="I29" s="269"/>
      <c r="J29" s="307"/>
      <c r="K29" s="300">
        <f>I29*J29</f>
        <v>0</v>
      </c>
    </row>
    <row r="30" spans="1:11" x14ac:dyDescent="0.25">
      <c r="A30" s="306"/>
      <c r="B30" s="306"/>
      <c r="C30" s="312"/>
      <c r="D30" s="313"/>
      <c r="E30" s="313"/>
      <c r="F30" s="313"/>
      <c r="G30" s="314"/>
      <c r="H30" s="306"/>
      <c r="I30" s="306"/>
      <c r="J30" s="308"/>
      <c r="K30" s="301"/>
    </row>
    <row r="31" spans="1:11" x14ac:dyDescent="0.25">
      <c r="A31" s="269"/>
      <c r="B31" s="269"/>
      <c r="C31" s="309"/>
      <c r="D31" s="310"/>
      <c r="E31" s="310"/>
      <c r="F31" s="310"/>
      <c r="G31" s="311"/>
      <c r="H31" s="269"/>
      <c r="I31" s="269"/>
      <c r="J31" s="307"/>
      <c r="K31" s="300">
        <f>I31*J31</f>
        <v>0</v>
      </c>
    </row>
    <row r="32" spans="1:11" x14ac:dyDescent="0.25">
      <c r="A32" s="306"/>
      <c r="B32" s="306"/>
      <c r="C32" s="312"/>
      <c r="D32" s="313"/>
      <c r="E32" s="313"/>
      <c r="F32" s="313"/>
      <c r="G32" s="314"/>
      <c r="H32" s="306"/>
      <c r="I32" s="306"/>
      <c r="J32" s="308"/>
      <c r="K32" s="301"/>
    </row>
    <row r="33" spans="1:11" x14ac:dyDescent="0.25">
      <c r="A33" s="269"/>
      <c r="B33" s="269"/>
      <c r="C33" s="309"/>
      <c r="D33" s="310"/>
      <c r="E33" s="310"/>
      <c r="F33" s="310"/>
      <c r="G33" s="311"/>
      <c r="H33" s="269"/>
      <c r="I33" s="269"/>
      <c r="J33" s="307"/>
      <c r="K33" s="300">
        <f>I33*J33</f>
        <v>0</v>
      </c>
    </row>
    <row r="34" spans="1:11" x14ac:dyDescent="0.25">
      <c r="A34" s="306"/>
      <c r="B34" s="306"/>
      <c r="C34" s="312"/>
      <c r="D34" s="313"/>
      <c r="E34" s="313"/>
      <c r="F34" s="313"/>
      <c r="G34" s="314"/>
      <c r="H34" s="306"/>
      <c r="I34" s="306"/>
      <c r="J34" s="308"/>
      <c r="K34" s="301"/>
    </row>
    <row r="35" spans="1:11" x14ac:dyDescent="0.25">
      <c r="A35" s="269"/>
      <c r="B35" s="269"/>
      <c r="C35" s="309"/>
      <c r="D35" s="310"/>
      <c r="E35" s="310"/>
      <c r="F35" s="310"/>
      <c r="G35" s="311"/>
      <c r="H35" s="269"/>
      <c r="I35" s="269"/>
      <c r="J35" s="307"/>
      <c r="K35" s="300">
        <f>I35*J35</f>
        <v>0</v>
      </c>
    </row>
    <row r="36" spans="1:11" x14ac:dyDescent="0.25">
      <c r="A36" s="306"/>
      <c r="B36" s="306"/>
      <c r="C36" s="312"/>
      <c r="D36" s="313"/>
      <c r="E36" s="313"/>
      <c r="F36" s="313"/>
      <c r="G36" s="314"/>
      <c r="H36" s="306"/>
      <c r="I36" s="306"/>
      <c r="J36" s="308"/>
      <c r="K36" s="301"/>
    </row>
    <row r="37" spans="1:11" x14ac:dyDescent="0.25">
      <c r="A37" s="269"/>
      <c r="B37" s="269"/>
      <c r="C37" s="309"/>
      <c r="D37" s="310"/>
      <c r="E37" s="310"/>
      <c r="F37" s="310"/>
      <c r="G37" s="311"/>
      <c r="H37" s="269"/>
      <c r="I37" s="269"/>
      <c r="J37" s="307"/>
      <c r="K37" s="300">
        <f>I37*J37</f>
        <v>0</v>
      </c>
    </row>
    <row r="38" spans="1:11" x14ac:dyDescent="0.25">
      <c r="A38" s="306"/>
      <c r="B38" s="306"/>
      <c r="C38" s="312"/>
      <c r="D38" s="313"/>
      <c r="E38" s="313"/>
      <c r="F38" s="313"/>
      <c r="G38" s="314"/>
      <c r="H38" s="306"/>
      <c r="I38" s="306"/>
      <c r="J38" s="308"/>
      <c r="K38" s="301"/>
    </row>
    <row r="39" spans="1:11" x14ac:dyDescent="0.25">
      <c r="A39" s="269"/>
      <c r="B39" s="269"/>
      <c r="C39" s="309"/>
      <c r="D39" s="310"/>
      <c r="E39" s="310"/>
      <c r="F39" s="310"/>
      <c r="G39" s="311"/>
      <c r="H39" s="269"/>
      <c r="I39" s="269"/>
      <c r="J39" s="307"/>
      <c r="K39" s="300">
        <f>I39*J39</f>
        <v>0</v>
      </c>
    </row>
    <row r="40" spans="1:11" x14ac:dyDescent="0.25">
      <c r="A40" s="306"/>
      <c r="B40" s="306"/>
      <c r="C40" s="312"/>
      <c r="D40" s="313"/>
      <c r="E40" s="313"/>
      <c r="F40" s="313"/>
      <c r="G40" s="314"/>
      <c r="H40" s="306"/>
      <c r="I40" s="306"/>
      <c r="J40" s="308"/>
      <c r="K40" s="301"/>
    </row>
    <row r="41" spans="1:11" ht="17.25" customHeight="1" x14ac:dyDescent="0.25">
      <c r="A41" s="318" t="s">
        <v>38</v>
      </c>
      <c r="B41" s="319"/>
      <c r="C41" s="319"/>
      <c r="D41" s="319"/>
      <c r="E41" s="319"/>
      <c r="F41" s="319"/>
      <c r="G41" s="319"/>
      <c r="H41" s="319"/>
      <c r="I41" s="320"/>
      <c r="J41" s="66" t="s">
        <v>135</v>
      </c>
      <c r="K41" s="75">
        <f>SUM(K21:K40)</f>
        <v>0</v>
      </c>
    </row>
    <row r="42" spans="1:11" ht="17.25" customHeight="1" x14ac:dyDescent="0.25">
      <c r="A42" s="321"/>
      <c r="B42" s="322"/>
      <c r="C42" s="322"/>
      <c r="D42" s="322"/>
      <c r="E42" s="322"/>
      <c r="F42" s="322"/>
      <c r="G42" s="322"/>
      <c r="H42" s="322"/>
      <c r="I42" s="323"/>
      <c r="J42" s="66" t="s">
        <v>5</v>
      </c>
      <c r="K42" s="75">
        <f>K41*16%</f>
        <v>0</v>
      </c>
    </row>
    <row r="43" spans="1:11" ht="15" customHeight="1" x14ac:dyDescent="0.25">
      <c r="A43" s="324" t="s">
        <v>137</v>
      </c>
      <c r="B43" s="325"/>
      <c r="C43" s="326"/>
      <c r="D43" s="327"/>
      <c r="E43" s="327"/>
      <c r="F43" s="327"/>
      <c r="G43" s="327"/>
      <c r="H43" s="327"/>
      <c r="I43" s="328"/>
      <c r="J43" s="66" t="s">
        <v>116</v>
      </c>
      <c r="K43" s="79">
        <f>SUM(K41:K42)</f>
        <v>0</v>
      </c>
    </row>
    <row r="45" spans="1:11" ht="21" customHeight="1" x14ac:dyDescent="0.25">
      <c r="A45" s="333" t="s">
        <v>150</v>
      </c>
      <c r="B45" s="334"/>
      <c r="C45" s="337"/>
      <c r="D45" s="337"/>
      <c r="E45" s="337"/>
      <c r="F45" s="337"/>
      <c r="G45" s="337"/>
      <c r="H45" s="337"/>
      <c r="I45" s="337"/>
      <c r="J45" s="337"/>
      <c r="K45" s="337"/>
    </row>
    <row r="46" spans="1:11" ht="21.75" customHeight="1" x14ac:dyDescent="0.25">
      <c r="A46" s="335" t="s">
        <v>151</v>
      </c>
      <c r="B46" s="336"/>
      <c r="C46" s="337"/>
      <c r="D46" s="337"/>
      <c r="E46" s="337"/>
      <c r="F46" s="337"/>
      <c r="G46" s="337"/>
      <c r="H46" s="337"/>
      <c r="I46" s="337"/>
      <c r="J46" s="337"/>
      <c r="K46" s="337"/>
    </row>
    <row r="48" spans="1:11" ht="10.5" customHeight="1" x14ac:dyDescent="0.25">
      <c r="A48" s="329" t="s">
        <v>154</v>
      </c>
      <c r="B48" s="330"/>
      <c r="C48" s="330"/>
      <c r="D48" s="330"/>
      <c r="E48" s="330"/>
      <c r="F48" s="330"/>
      <c r="G48" s="330"/>
      <c r="H48" s="330"/>
      <c r="I48" s="330"/>
      <c r="J48" s="330"/>
      <c r="K48" s="331"/>
    </row>
    <row r="49" spans="1:11" x14ac:dyDescent="0.25">
      <c r="A49" s="67"/>
      <c r="B49" s="68"/>
      <c r="C49" s="68"/>
      <c r="D49" s="68"/>
      <c r="E49" s="68"/>
      <c r="F49" s="68"/>
      <c r="G49" s="68"/>
      <c r="H49" s="68"/>
      <c r="I49" s="68"/>
      <c r="J49" s="68"/>
      <c r="K49" s="69"/>
    </row>
    <row r="50" spans="1:11" x14ac:dyDescent="0.25">
      <c r="A50" s="62"/>
      <c r="K50" s="63"/>
    </row>
    <row r="51" spans="1:11" x14ac:dyDescent="0.25">
      <c r="A51" s="62"/>
      <c r="K51" s="63"/>
    </row>
    <row r="52" spans="1:11" x14ac:dyDescent="0.25">
      <c r="A52" s="62"/>
      <c r="B52" s="315"/>
      <c r="C52" s="232"/>
      <c r="E52" s="316"/>
      <c r="F52" s="316"/>
      <c r="G52" s="316"/>
      <c r="I52" s="76"/>
      <c r="J52" s="316"/>
      <c r="K52" s="317"/>
    </row>
    <row r="53" spans="1:11" ht="12.75" customHeight="1" x14ac:dyDescent="0.25">
      <c r="A53" s="62"/>
      <c r="B53" s="342" t="s">
        <v>175</v>
      </c>
      <c r="C53" s="343"/>
      <c r="E53" s="332" t="s">
        <v>176</v>
      </c>
      <c r="F53" s="332"/>
      <c r="G53" s="332"/>
      <c r="I53" s="302" t="s">
        <v>177</v>
      </c>
      <c r="J53" s="302"/>
      <c r="K53" s="303"/>
    </row>
    <row r="54" spans="1:11" ht="44.25" customHeight="1" x14ac:dyDescent="0.25">
      <c r="A54" s="77"/>
      <c r="B54" s="344"/>
      <c r="C54" s="344"/>
      <c r="D54" s="76"/>
      <c r="E54" s="304"/>
      <c r="F54" s="304"/>
      <c r="G54" s="304"/>
      <c r="H54" s="76"/>
      <c r="I54" s="304"/>
      <c r="J54" s="304"/>
      <c r="K54" s="305"/>
    </row>
    <row r="55" spans="1:11" x14ac:dyDescent="0.25">
      <c r="K55" s="61"/>
    </row>
    <row r="61" spans="1:11" ht="12.75" customHeight="1" x14ac:dyDescent="0.25">
      <c r="A61" s="90"/>
      <c r="B61" s="91"/>
      <c r="C61" s="91"/>
      <c r="D61" s="91"/>
      <c r="E61" s="91"/>
      <c r="F61" s="91"/>
      <c r="G61" s="91"/>
      <c r="H61" s="91"/>
      <c r="I61" s="91"/>
      <c r="J61" s="91"/>
      <c r="K61" s="91"/>
    </row>
    <row r="62" spans="1:11" x14ac:dyDescent="0.25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</row>
    <row r="63" spans="1:11" x14ac:dyDescent="0.25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</row>
    <row r="64" spans="1:11" x14ac:dyDescent="0.25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</row>
    <row r="65" spans="1:11" x14ac:dyDescent="0.25">
      <c r="A65" s="91"/>
      <c r="B65" s="91"/>
      <c r="C65" s="91"/>
      <c r="D65" s="91"/>
      <c r="E65" s="91"/>
      <c r="F65" s="91"/>
      <c r="G65" s="91"/>
      <c r="H65" s="91"/>
      <c r="I65" s="91"/>
      <c r="J65" s="91"/>
      <c r="K65" s="91"/>
    </row>
    <row r="66" spans="1:11" x14ac:dyDescent="0.25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</row>
    <row r="67" spans="1:11" x14ac:dyDescent="0.25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</row>
    <row r="68" spans="1:11" x14ac:dyDescent="0.25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</row>
    <row r="69" spans="1:11" x14ac:dyDescent="0.25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</row>
    <row r="70" spans="1:11" x14ac:dyDescent="0.25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</row>
    <row r="71" spans="1:11" x14ac:dyDescent="0.25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</row>
    <row r="72" spans="1:11" x14ac:dyDescent="0.25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</row>
    <row r="73" spans="1:11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</row>
    <row r="74" spans="1:11" x14ac:dyDescent="0.25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</row>
    <row r="75" spans="1:11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</row>
    <row r="76" spans="1:11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</row>
    <row r="77" spans="1:11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</row>
    <row r="78" spans="1:11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</row>
    <row r="79" spans="1:11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</row>
    <row r="80" spans="1:11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</row>
    <row r="81" spans="1:11" x14ac:dyDescent="0.25">
      <c r="A81" s="91"/>
      <c r="B81" s="91"/>
      <c r="C81" s="91"/>
      <c r="D81" s="91"/>
      <c r="E81" s="91"/>
      <c r="F81" s="91"/>
      <c r="G81" s="91"/>
      <c r="H81" s="91"/>
      <c r="I81" s="91"/>
      <c r="J81" s="91"/>
      <c r="K81" s="91"/>
    </row>
    <row r="82" spans="1:11" x14ac:dyDescent="0.25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</row>
    <row r="83" spans="1:11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</row>
    <row r="84" spans="1:11" x14ac:dyDescent="0.25">
      <c r="A84" s="91"/>
      <c r="B84" s="91"/>
      <c r="C84" s="91"/>
      <c r="D84" s="91"/>
      <c r="E84" s="91"/>
      <c r="F84" s="91"/>
      <c r="G84" s="91"/>
      <c r="H84" s="91"/>
      <c r="I84" s="91"/>
      <c r="J84" s="91"/>
      <c r="K84" s="91"/>
    </row>
    <row r="85" spans="1:11" x14ac:dyDescent="0.25">
      <c r="A85" s="91"/>
      <c r="B85" s="91"/>
      <c r="C85" s="91"/>
      <c r="D85" s="91"/>
      <c r="E85" s="91"/>
      <c r="F85" s="91"/>
      <c r="G85" s="91"/>
      <c r="H85" s="91"/>
      <c r="I85" s="91"/>
      <c r="J85" s="91"/>
      <c r="K85" s="91"/>
    </row>
    <row r="86" spans="1:11" x14ac:dyDescent="0.25">
      <c r="A86" s="91"/>
      <c r="B86" s="91"/>
      <c r="C86" s="91"/>
      <c r="D86" s="91"/>
      <c r="E86" s="91"/>
      <c r="F86" s="91"/>
      <c r="G86" s="91"/>
      <c r="H86" s="91"/>
      <c r="I86" s="91"/>
      <c r="J86" s="91"/>
      <c r="K86" s="91"/>
    </row>
    <row r="87" spans="1:11" x14ac:dyDescent="0.25">
      <c r="A87" s="91"/>
      <c r="B87" s="91"/>
      <c r="C87" s="91"/>
      <c r="D87" s="91"/>
      <c r="E87" s="91"/>
      <c r="F87" s="91"/>
      <c r="G87" s="91"/>
      <c r="H87" s="91"/>
      <c r="I87" s="91"/>
      <c r="J87" s="91"/>
      <c r="K87" s="91"/>
    </row>
    <row r="88" spans="1:11" x14ac:dyDescent="0.25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91"/>
    </row>
    <row r="89" spans="1:11" x14ac:dyDescent="0.25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</row>
    <row r="90" spans="1:11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</row>
    <row r="91" spans="1:11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</row>
    <row r="92" spans="1:11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</row>
    <row r="93" spans="1:11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</row>
    <row r="94" spans="1:11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</row>
    <row r="95" spans="1:11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</row>
    <row r="96" spans="1:11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</row>
    <row r="97" spans="1:11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</row>
    <row r="98" spans="1:11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</row>
    <row r="99" spans="1:11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</row>
    <row r="100" spans="1:11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</row>
    <row r="101" spans="1:1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</row>
    <row r="102" spans="1:11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</row>
    <row r="103" spans="1:11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</row>
    <row r="104" spans="1:11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</row>
    <row r="105" spans="1:11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</row>
    <row r="106" spans="1:11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</row>
    <row r="107" spans="1:11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</row>
    <row r="108" spans="1:11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</row>
    <row r="109" spans="1:11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</row>
    <row r="110" spans="1:11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</row>
    <row r="111" spans="1:11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</row>
    <row r="112" spans="1:11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</row>
    <row r="113" spans="1:11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</row>
    <row r="114" spans="1:11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</row>
    <row r="115" spans="1:11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</row>
    <row r="116" spans="1:11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</row>
    <row r="117" spans="1:11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</row>
    <row r="118" spans="1:11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</row>
    <row r="119" spans="1:11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</row>
  </sheetData>
  <sheetProtection formatCells="0" formatColumns="0" formatRows="0" insertColumns="0" insertRows="0" insertHyperlinks="0" deleteColumns="0" deleteRows="0" sort="0" autoFilter="0" pivotTables="0"/>
  <mergeCells count="105">
    <mergeCell ref="C15:G15"/>
    <mergeCell ref="H14:K15"/>
    <mergeCell ref="H16:K16"/>
    <mergeCell ref="H17:K18"/>
    <mergeCell ref="B18:G18"/>
    <mergeCell ref="A25:A26"/>
    <mergeCell ref="B25:B26"/>
    <mergeCell ref="C25:G26"/>
    <mergeCell ref="H25:H26"/>
    <mergeCell ref="I25:I26"/>
    <mergeCell ref="J25:J26"/>
    <mergeCell ref="G2:H2"/>
    <mergeCell ref="C2:F3"/>
    <mergeCell ref="B53:C54"/>
    <mergeCell ref="C20:G20"/>
    <mergeCell ref="C21:G22"/>
    <mergeCell ref="H21:H22"/>
    <mergeCell ref="I21:I22"/>
    <mergeCell ref="J21:J22"/>
    <mergeCell ref="B10:G10"/>
    <mergeCell ref="H13:K13"/>
    <mergeCell ref="H10:K10"/>
    <mergeCell ref="D16:E16"/>
    <mergeCell ref="K21:K22"/>
    <mergeCell ref="B21:B22"/>
    <mergeCell ref="C11:G11"/>
    <mergeCell ref="C12:G12"/>
    <mergeCell ref="C13:G13"/>
    <mergeCell ref="C14:G14"/>
    <mergeCell ref="K31:K32"/>
    <mergeCell ref="C5:F6"/>
    <mergeCell ref="C8:K8"/>
    <mergeCell ref="H11:K12"/>
    <mergeCell ref="F16:G16"/>
    <mergeCell ref="B17:G17"/>
    <mergeCell ref="A29:A30"/>
    <mergeCell ref="B29:B30"/>
    <mergeCell ref="C29:G30"/>
    <mergeCell ref="H29:H30"/>
    <mergeCell ref="I29:I30"/>
    <mergeCell ref="J29:J30"/>
    <mergeCell ref="K29:K30"/>
    <mergeCell ref="A21:A22"/>
    <mergeCell ref="A23:A24"/>
    <mergeCell ref="B23:B24"/>
    <mergeCell ref="C23:G24"/>
    <mergeCell ref="H23:H24"/>
    <mergeCell ref="I23:I24"/>
    <mergeCell ref="J23:J24"/>
    <mergeCell ref="K23:K24"/>
    <mergeCell ref="K25:K26"/>
    <mergeCell ref="A27:A28"/>
    <mergeCell ref="B27:B28"/>
    <mergeCell ref="C27:G28"/>
    <mergeCell ref="H27:H28"/>
    <mergeCell ref="I27:I28"/>
    <mergeCell ref="J27:J28"/>
    <mergeCell ref="K27:K28"/>
    <mergeCell ref="A33:A34"/>
    <mergeCell ref="B33:B34"/>
    <mergeCell ref="C33:G34"/>
    <mergeCell ref="H33:H34"/>
    <mergeCell ref="I33:I34"/>
    <mergeCell ref="J33:J34"/>
    <mergeCell ref="A31:A32"/>
    <mergeCell ref="B31:B32"/>
    <mergeCell ref="C31:G32"/>
    <mergeCell ref="H31:H32"/>
    <mergeCell ref="I31:I32"/>
    <mergeCell ref="J31:J32"/>
    <mergeCell ref="I35:I36"/>
    <mergeCell ref="J35:J36"/>
    <mergeCell ref="K35:K36"/>
    <mergeCell ref="A45:B45"/>
    <mergeCell ref="A46:B46"/>
    <mergeCell ref="C45:K45"/>
    <mergeCell ref="C46:K46"/>
    <mergeCell ref="K37:K38"/>
    <mergeCell ref="A39:A40"/>
    <mergeCell ref="B39:B40"/>
    <mergeCell ref="C39:G40"/>
    <mergeCell ref="K33:K34"/>
    <mergeCell ref="I53:K54"/>
    <mergeCell ref="H39:H40"/>
    <mergeCell ref="I39:I40"/>
    <mergeCell ref="J39:J40"/>
    <mergeCell ref="K39:K40"/>
    <mergeCell ref="A37:A38"/>
    <mergeCell ref="B37:B38"/>
    <mergeCell ref="C37:G38"/>
    <mergeCell ref="H37:H38"/>
    <mergeCell ref="I37:I38"/>
    <mergeCell ref="J37:J38"/>
    <mergeCell ref="A35:A36"/>
    <mergeCell ref="B52:C52"/>
    <mergeCell ref="E52:G52"/>
    <mergeCell ref="J52:K52"/>
    <mergeCell ref="A41:I42"/>
    <mergeCell ref="A43:B43"/>
    <mergeCell ref="C43:I43"/>
    <mergeCell ref="A48:K48"/>
    <mergeCell ref="E53:G54"/>
    <mergeCell ref="B35:B36"/>
    <mergeCell ref="C35:G36"/>
    <mergeCell ref="H35:H36"/>
  </mergeCells>
  <printOptions verticalCentered="1"/>
  <pageMargins left="0.31496062992125984" right="0.31496062992125984" top="0.15748031496062992" bottom="0.15748031496062992" header="0.11811023622047245" footer="0.11811023622047245"/>
  <pageSetup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Instructivo</vt:lpstr>
      <vt:lpstr>GUIA LLENADO REQUI</vt:lpstr>
      <vt:lpstr>INAPS-REQ 01 </vt:lpstr>
      <vt:lpstr>INAPS-PED-01 </vt:lpstr>
      <vt:lpstr>'INAPS-REQ 01 '!Área_de_impresión</vt:lpstr>
    </vt:vector>
  </TitlesOfParts>
  <Company>ADECCSA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ADECCSA</dc:creator>
  <cp:lastModifiedBy>DICTAMINACION</cp:lastModifiedBy>
  <cp:lastPrinted>2022-05-30T01:59:22Z</cp:lastPrinted>
  <dcterms:created xsi:type="dcterms:W3CDTF">1999-11-22T15:53:58Z</dcterms:created>
  <dcterms:modified xsi:type="dcterms:W3CDTF">2023-02-11T01:14:37Z</dcterms:modified>
</cp:coreProperties>
</file>